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1. OBRAS/2024_0260 ALGEMESI/03. Post Fisca/ANEXOS/"/>
    </mc:Choice>
  </mc:AlternateContent>
  <xr:revisionPtr revIDLastSave="855" documentId="13_ncr:1_{77491730-39EB-4118-96A2-E10CE703446F}" xr6:coauthVersionLast="47" xr6:coauthVersionMax="47" xr10:uidLastSave="{C1A0EC50-B665-4AE3-AF08-1302D44534DB}"/>
  <bookViews>
    <workbookView xWindow="28680" yWindow="-120" windowWidth="29040" windowHeight="15720" xr2:uid="{AE1B77E4-2009-4CED-A24A-3A391E72555A}"/>
  </bookViews>
  <sheets>
    <sheet name="Mediciones" sheetId="1" r:id="rId1"/>
    <sheet name="Resumen" sheetId="3" r:id="rId2"/>
  </sheets>
  <definedNames>
    <definedName name="_xlnm._FilterDatabase" localSheetId="0" hidden="1">Mediciones!$L$1:$L$2321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304" i="1" l="1"/>
  <c r="N2298" i="1"/>
  <c r="N2293" i="1"/>
  <c r="N2288" i="1"/>
  <c r="N2283" i="1"/>
  <c r="N2278" i="1"/>
  <c r="N2273" i="1"/>
  <c r="N2268" i="1"/>
  <c r="N2263" i="1"/>
  <c r="N2258" i="1"/>
  <c r="N2253" i="1"/>
  <c r="N2248" i="1"/>
  <c r="N2238" i="1"/>
  <c r="N2233" i="1"/>
  <c r="N2228" i="1"/>
  <c r="N2223" i="1"/>
  <c r="N2214" i="1"/>
  <c r="N2209" i="1"/>
  <c r="N2204" i="1"/>
  <c r="N2199" i="1"/>
  <c r="N2194" i="1"/>
  <c r="N2189" i="1"/>
  <c r="N2184" i="1"/>
  <c r="N2179" i="1"/>
  <c r="N2174" i="1"/>
  <c r="N2169" i="1"/>
  <c r="N2159" i="1"/>
  <c r="N2157" i="1"/>
  <c r="N2155" i="1"/>
  <c r="N2153" i="1"/>
  <c r="N2151" i="1"/>
  <c r="N2147" i="1"/>
  <c r="N2142" i="1"/>
  <c r="N2137" i="1"/>
  <c r="N2132" i="1"/>
  <c r="N2123" i="1"/>
  <c r="N2116" i="1"/>
  <c r="N2103" i="1"/>
  <c r="N2097" i="1"/>
  <c r="N2090" i="1"/>
  <c r="N2083" i="1"/>
  <c r="N2078" i="1"/>
  <c r="N2072" i="1"/>
  <c r="N2067" i="1"/>
  <c r="N2061" i="1"/>
  <c r="N2050" i="1"/>
  <c r="N2039" i="1"/>
  <c r="N2028" i="1"/>
  <c r="N2021" i="1"/>
  <c r="N2014" i="1"/>
  <c r="N2003" i="1"/>
  <c r="N1998" i="1"/>
  <c r="N1993" i="1"/>
  <c r="N1982" i="1"/>
  <c r="N1977" i="1"/>
  <c r="N1972" i="1"/>
  <c r="N1967" i="1"/>
  <c r="N1962" i="1"/>
  <c r="N1953" i="1"/>
  <c r="N1948" i="1"/>
  <c r="N1943" i="1"/>
  <c r="N1938" i="1"/>
  <c r="N1933" i="1"/>
  <c r="N1928" i="1"/>
  <c r="N1923" i="1"/>
  <c r="N1918" i="1"/>
  <c r="N1906" i="1"/>
  <c r="N1901" i="1"/>
  <c r="N1896" i="1"/>
  <c r="N1891" i="1"/>
  <c r="N1885" i="1"/>
  <c r="N1880" i="1"/>
  <c r="N1873" i="1"/>
  <c r="N1867" i="1"/>
  <c r="N1862" i="1"/>
  <c r="N1857" i="1"/>
  <c r="N1852" i="1"/>
  <c r="N1847" i="1"/>
  <c r="N1842" i="1"/>
  <c r="N1837" i="1"/>
  <c r="N1832" i="1"/>
  <c r="N1827" i="1"/>
  <c r="N1822" i="1"/>
  <c r="N1817" i="1"/>
  <c r="N1811" i="1"/>
  <c r="N1804" i="1"/>
  <c r="N1799" i="1"/>
  <c r="N1794" i="1"/>
  <c r="N1789" i="1"/>
  <c r="N1784" i="1"/>
  <c r="N1779" i="1"/>
  <c r="N1774" i="1"/>
  <c r="N1769" i="1"/>
  <c r="N1764" i="1"/>
  <c r="N1758" i="1"/>
  <c r="N1753" i="1"/>
  <c r="N1741" i="1"/>
  <c r="N1736" i="1"/>
  <c r="N1731" i="1"/>
  <c r="N1725" i="1"/>
  <c r="N1720" i="1"/>
  <c r="N1715" i="1"/>
  <c r="N1710" i="1"/>
  <c r="N1705" i="1"/>
  <c r="N1700" i="1"/>
  <c r="N1695" i="1"/>
  <c r="N1690" i="1"/>
  <c r="N1683" i="1"/>
  <c r="N1678" i="1"/>
  <c r="N1669" i="1"/>
  <c r="N1664" i="1"/>
  <c r="N1659" i="1"/>
  <c r="N1654" i="1"/>
  <c r="N1649" i="1"/>
  <c r="N1644" i="1"/>
  <c r="N1639" i="1"/>
  <c r="N1634" i="1"/>
  <c r="N1629" i="1"/>
  <c r="N1624" i="1"/>
  <c r="N1619" i="1"/>
  <c r="N1614" i="1"/>
  <c r="N1609" i="1"/>
  <c r="N1604" i="1"/>
  <c r="N1599" i="1"/>
  <c r="N1594" i="1"/>
  <c r="N1589" i="1"/>
  <c r="N1584" i="1"/>
  <c r="N1579" i="1"/>
  <c r="N1574" i="1"/>
  <c r="N1569" i="1"/>
  <c r="N1564" i="1"/>
  <c r="N1559" i="1"/>
  <c r="N1554" i="1"/>
  <c r="N1547" i="1"/>
  <c r="N1542" i="1"/>
  <c r="N1537" i="1"/>
  <c r="N1530" i="1"/>
  <c r="N1525" i="1"/>
  <c r="N1520" i="1"/>
  <c r="N1511" i="1"/>
  <c r="N1506" i="1"/>
  <c r="N1499" i="1"/>
  <c r="N1492" i="1"/>
  <c r="N1487" i="1"/>
  <c r="N1482" i="1"/>
  <c r="N1475" i="1"/>
  <c r="N1470" i="1"/>
  <c r="N1465" i="1"/>
  <c r="N1460" i="1"/>
  <c r="N1449" i="1"/>
  <c r="N1444" i="1"/>
  <c r="N1439" i="1"/>
  <c r="N1434" i="1"/>
  <c r="N1429" i="1"/>
  <c r="N1424" i="1"/>
  <c r="N1415" i="1"/>
  <c r="N1410" i="1"/>
  <c r="N1405" i="1"/>
  <c r="N1400" i="1"/>
  <c r="N1394" i="1"/>
  <c r="N1389" i="1"/>
  <c r="N1384" i="1"/>
  <c r="N1379" i="1"/>
  <c r="N1374" i="1"/>
  <c r="N1369" i="1"/>
  <c r="N1364" i="1"/>
  <c r="N1355" i="1"/>
  <c r="N1350" i="1"/>
  <c r="N1345" i="1"/>
  <c r="N1326" i="1"/>
  <c r="N1321" i="1"/>
  <c r="N1312" i="1"/>
  <c r="N1247" i="1"/>
  <c r="N1242" i="1"/>
  <c r="N1233" i="1"/>
  <c r="N1222" i="1"/>
  <c r="N1217" i="1"/>
  <c r="N1210" i="1"/>
  <c r="N1203" i="1"/>
  <c r="N1194" i="1"/>
  <c r="N1189" i="1"/>
  <c r="N1180" i="1"/>
  <c r="N1175" i="1"/>
  <c r="N1170" i="1"/>
  <c r="N1165" i="1"/>
  <c r="N1156" i="1"/>
  <c r="N1147" i="1"/>
  <c r="N1138" i="1"/>
  <c r="N1129" i="1"/>
  <c r="N1124" i="1"/>
  <c r="N1119" i="1"/>
  <c r="N1109" i="1"/>
  <c r="N1104" i="1"/>
  <c r="N1096" i="1"/>
  <c r="N1088" i="1"/>
  <c r="N1078" i="1"/>
  <c r="N1073" i="1"/>
  <c r="N1068" i="1"/>
  <c r="N1063" i="1"/>
  <c r="N1054" i="1"/>
  <c r="N1049" i="1"/>
  <c r="N1043" i="1"/>
  <c r="N1038" i="1"/>
  <c r="N1033" i="1"/>
  <c r="N1021" i="1"/>
  <c r="N1006" i="1"/>
  <c r="N997" i="1"/>
  <c r="N982" i="1"/>
  <c r="N977" i="1"/>
  <c r="N967" i="1"/>
  <c r="N961" i="1"/>
  <c r="N955" i="1"/>
  <c r="N944" i="1"/>
  <c r="N926" i="1"/>
  <c r="N920" i="1"/>
  <c r="N912" i="1"/>
  <c r="N898" i="1"/>
  <c r="N893" i="1"/>
  <c r="N870" i="1"/>
  <c r="N860" i="1"/>
  <c r="N855" i="1"/>
  <c r="N849" i="1"/>
  <c r="N843" i="1"/>
  <c r="N838" i="1"/>
  <c r="N831" i="1"/>
  <c r="N813" i="1"/>
  <c r="N807" i="1"/>
  <c r="N800" i="1"/>
  <c r="N792" i="1"/>
  <c r="N783" i="1"/>
  <c r="N778" i="1"/>
  <c r="N769" i="1"/>
  <c r="N754" i="1"/>
  <c r="N749" i="1"/>
  <c r="N744" i="1"/>
  <c r="N734" i="1"/>
  <c r="N702" i="1"/>
  <c r="N696" i="1"/>
  <c r="N681" i="1"/>
  <c r="N669" i="1"/>
  <c r="N664" i="1"/>
  <c r="N647" i="1"/>
  <c r="N640" i="1"/>
  <c r="N635" i="1"/>
  <c r="N629" i="1"/>
  <c r="N621" i="1"/>
  <c r="N615" i="1"/>
  <c r="N609" i="1"/>
  <c r="N603" i="1"/>
  <c r="N593" i="1"/>
  <c r="N585" i="1"/>
  <c r="N573" i="1"/>
  <c r="N565" i="1"/>
  <c r="N539" i="1"/>
  <c r="N532" i="1"/>
  <c r="N526" i="1"/>
  <c r="N512" i="1"/>
  <c r="N504" i="1"/>
  <c r="N499" i="1"/>
  <c r="N488" i="1"/>
  <c r="N469" i="1"/>
  <c r="N463" i="1"/>
  <c r="N455" i="1"/>
  <c r="N450" i="1"/>
  <c r="N445" i="1"/>
  <c r="N440" i="1"/>
  <c r="N432" i="1"/>
  <c r="N414" i="1"/>
  <c r="N409" i="1"/>
  <c r="N404" i="1"/>
  <c r="N395" i="1"/>
  <c r="N389" i="1"/>
  <c r="N382" i="1"/>
  <c r="N377" i="1"/>
  <c r="N372" i="1"/>
  <c r="N367" i="1"/>
  <c r="N362" i="1"/>
  <c r="N357" i="1"/>
  <c r="N352" i="1"/>
  <c r="N347" i="1"/>
  <c r="N342" i="1"/>
  <c r="N336" i="1"/>
  <c r="N318" i="1"/>
  <c r="N310" i="1"/>
  <c r="N305" i="1"/>
  <c r="N299" i="1"/>
  <c r="N282" i="1"/>
  <c r="N261" i="1"/>
  <c r="N256" i="1"/>
  <c r="N251" i="1"/>
  <c r="N241" i="1"/>
  <c r="N224" i="1"/>
  <c r="N219" i="1"/>
  <c r="N201" i="1"/>
  <c r="N183" i="1"/>
  <c r="N175" i="1"/>
  <c r="N168" i="1"/>
  <c r="N139" i="1"/>
  <c r="N129" i="1"/>
  <c r="M2149" i="1" l="1"/>
  <c r="L1501" i="1"/>
  <c r="N124" i="1"/>
  <c r="N119" i="1"/>
  <c r="N113" i="1"/>
  <c r="N107" i="1"/>
  <c r="N99" i="1"/>
  <c r="N82" i="1"/>
  <c r="N74" i="1"/>
  <c r="N52" i="1"/>
  <c r="N29" i="1"/>
  <c r="N20" i="1"/>
  <c r="D40" i="3" l="1"/>
  <c r="B42" i="3" s="1"/>
  <c r="D38" i="3"/>
  <c r="D37" i="3"/>
  <c r="D35" i="3"/>
  <c r="D2312" i="1"/>
  <c r="D2317" i="1"/>
  <c r="B2319" i="1" s="1"/>
  <c r="D2315" i="1"/>
  <c r="D2314" i="1"/>
  <c r="B28" i="3"/>
  <c r="B27" i="3"/>
  <c r="B26" i="3"/>
  <c r="B25" i="3"/>
  <c r="B24" i="3"/>
  <c r="B23" i="3"/>
  <c r="B22" i="3"/>
  <c r="B21" i="3"/>
  <c r="B20" i="3"/>
  <c r="B19" i="3"/>
  <c r="B18" i="3"/>
  <c r="B17" i="3"/>
  <c r="B16" i="3"/>
  <c r="B15" i="3"/>
  <c r="B14" i="3"/>
  <c r="B13" i="3"/>
  <c r="B12" i="3"/>
  <c r="B11" i="3"/>
  <c r="B10" i="3"/>
  <c r="B9" i="3"/>
  <c r="B8" i="3"/>
  <c r="B7" i="3"/>
  <c r="B6" i="3"/>
  <c r="B5" i="3"/>
  <c r="B4" i="3"/>
  <c r="L637" i="1" l="1"/>
  <c r="J646" i="1"/>
  <c r="J645" i="1"/>
  <c r="J644" i="1"/>
  <c r="L642" i="1"/>
  <c r="J387" i="1"/>
  <c r="J388" i="1"/>
  <c r="J386" i="1"/>
  <c r="L384" i="1"/>
  <c r="L391" i="1"/>
  <c r="J393" i="1"/>
  <c r="J394" i="1"/>
  <c r="K647" i="1" l="1"/>
  <c r="M647" i="1" s="1"/>
  <c r="M642" i="1" s="1"/>
  <c r="K389" i="1"/>
  <c r="M389" i="1" s="1"/>
  <c r="M384" i="1" s="1"/>
  <c r="K642" i="1" l="1"/>
  <c r="K384" i="1"/>
  <c r="K2242" i="1" l="1"/>
  <c r="L2300" i="1"/>
  <c r="J2303" i="1"/>
  <c r="J2302" i="1"/>
  <c r="L2295" i="1"/>
  <c r="J2297" i="1"/>
  <c r="K2298" i="1" s="1"/>
  <c r="L2290" i="1"/>
  <c r="J2292" i="1"/>
  <c r="K2293" i="1" s="1"/>
  <c r="M2293" i="1" s="1"/>
  <c r="M2290" i="1" s="1"/>
  <c r="L2285" i="1"/>
  <c r="J2287" i="1"/>
  <c r="K2288" i="1" s="1"/>
  <c r="M2288" i="1" s="1"/>
  <c r="M2285" i="1" s="1"/>
  <c r="L2280" i="1"/>
  <c r="J2282" i="1"/>
  <c r="K2283" i="1" s="1"/>
  <c r="L2275" i="1"/>
  <c r="J2277" i="1"/>
  <c r="K2278" i="1" s="1"/>
  <c r="L2270" i="1"/>
  <c r="J2272" i="1"/>
  <c r="K2273" i="1" s="1"/>
  <c r="L2265" i="1"/>
  <c r="J2267" i="1"/>
  <c r="K2268" i="1" s="1"/>
  <c r="M2268" i="1" s="1"/>
  <c r="M2265" i="1" s="1"/>
  <c r="L2260" i="1"/>
  <c r="J2262" i="1"/>
  <c r="K2263" i="1" s="1"/>
  <c r="K2260" i="1" s="1"/>
  <c r="L2255" i="1"/>
  <c r="J2257" i="1"/>
  <c r="K2258" i="1" s="1"/>
  <c r="L2250" i="1"/>
  <c r="J2252" i="1"/>
  <c r="K2253" i="1" s="1"/>
  <c r="L2244" i="1"/>
  <c r="J2247" i="1"/>
  <c r="J2246" i="1"/>
  <c r="K2218" i="1"/>
  <c r="L2235" i="1"/>
  <c r="J2237" i="1"/>
  <c r="K2238" i="1" s="1"/>
  <c r="M2238" i="1" s="1"/>
  <c r="M2235" i="1" s="1"/>
  <c r="L2230" i="1"/>
  <c r="J2232" i="1"/>
  <c r="K2233" i="1" s="1"/>
  <c r="L2225" i="1"/>
  <c r="J2227" i="1"/>
  <c r="K2228" i="1" s="1"/>
  <c r="L2220" i="1"/>
  <c r="J2222" i="1"/>
  <c r="K2223" i="1" s="1"/>
  <c r="K2163" i="1"/>
  <c r="L2211" i="1"/>
  <c r="J2213" i="1"/>
  <c r="K2214" i="1" s="1"/>
  <c r="L2206" i="1"/>
  <c r="J2208" i="1"/>
  <c r="K2209" i="1" s="1"/>
  <c r="L2201" i="1"/>
  <c r="J2203" i="1"/>
  <c r="K2204" i="1" s="1"/>
  <c r="L2196" i="1"/>
  <c r="J2198" i="1"/>
  <c r="K2199" i="1" s="1"/>
  <c r="L2191" i="1"/>
  <c r="J2193" i="1"/>
  <c r="K2194" i="1" s="1"/>
  <c r="L2186" i="1"/>
  <c r="J2188" i="1"/>
  <c r="K2189" i="1" s="1"/>
  <c r="L2181" i="1"/>
  <c r="J2183" i="1"/>
  <c r="K2184" i="1" s="1"/>
  <c r="M2184" i="1" s="1"/>
  <c r="M2181" i="1" s="1"/>
  <c r="L2176" i="1"/>
  <c r="J2178" i="1"/>
  <c r="K2179" i="1" s="1"/>
  <c r="K2176" i="1" s="1"/>
  <c r="L2171" i="1"/>
  <c r="J2173" i="1"/>
  <c r="K2174" i="1" s="1"/>
  <c r="L2165" i="1"/>
  <c r="J2168" i="1"/>
  <c r="J2167" i="1"/>
  <c r="K2127" i="1"/>
  <c r="M2159" i="1"/>
  <c r="M2157" i="1"/>
  <c r="M2155" i="1"/>
  <c r="M2153" i="1"/>
  <c r="M2151" i="1"/>
  <c r="L2144" i="1"/>
  <c r="J2146" i="1"/>
  <c r="K2147" i="1" s="1"/>
  <c r="L2139" i="1"/>
  <c r="J2141" i="1"/>
  <c r="K2142" i="1" s="1"/>
  <c r="L2134" i="1"/>
  <c r="J2136" i="1"/>
  <c r="K2137" i="1" s="1"/>
  <c r="L2129" i="1"/>
  <c r="J2131" i="1"/>
  <c r="K2132" i="1" s="1"/>
  <c r="K2129" i="1" s="1"/>
  <c r="K1986" i="1"/>
  <c r="L2118" i="1"/>
  <c r="J2122" i="1"/>
  <c r="J2121" i="1"/>
  <c r="J2120" i="1"/>
  <c r="L2105" i="1"/>
  <c r="J2115" i="1"/>
  <c r="J2114" i="1"/>
  <c r="J2113" i="1"/>
  <c r="J2112" i="1"/>
  <c r="J2111" i="1"/>
  <c r="J2110" i="1"/>
  <c r="J2109" i="1"/>
  <c r="J2108" i="1"/>
  <c r="J2107" i="1"/>
  <c r="L2099" i="1"/>
  <c r="J2102" i="1"/>
  <c r="J2101" i="1"/>
  <c r="L2092" i="1"/>
  <c r="J2096" i="1"/>
  <c r="J2095" i="1"/>
  <c r="J2094" i="1"/>
  <c r="L2085" i="1"/>
  <c r="J2089" i="1"/>
  <c r="J2088" i="1"/>
  <c r="J2087" i="1"/>
  <c r="L2080" i="1"/>
  <c r="J2082" i="1"/>
  <c r="K2083" i="1" s="1"/>
  <c r="L2074" i="1"/>
  <c r="J2077" i="1"/>
  <c r="J2076" i="1"/>
  <c r="L2069" i="1"/>
  <c r="J2071" i="1"/>
  <c r="K2072" i="1" s="1"/>
  <c r="L2063" i="1"/>
  <c r="J2066" i="1"/>
  <c r="J2065" i="1"/>
  <c r="L2052" i="1"/>
  <c r="J2060" i="1"/>
  <c r="J2059" i="1"/>
  <c r="J2058" i="1"/>
  <c r="J2057" i="1"/>
  <c r="J2056" i="1"/>
  <c r="J2055" i="1"/>
  <c r="J2054" i="1"/>
  <c r="L2041" i="1"/>
  <c r="J2049" i="1"/>
  <c r="J2048" i="1"/>
  <c r="J2047" i="1"/>
  <c r="J2046" i="1"/>
  <c r="J2045" i="1"/>
  <c r="J2044" i="1"/>
  <c r="J2043" i="1"/>
  <c r="L2030" i="1"/>
  <c r="J2038" i="1"/>
  <c r="J2037" i="1"/>
  <c r="J2036" i="1"/>
  <c r="J2035" i="1"/>
  <c r="J2034" i="1"/>
  <c r="J2033" i="1"/>
  <c r="J2032" i="1"/>
  <c r="L2023" i="1"/>
  <c r="J2027" i="1"/>
  <c r="J2026" i="1"/>
  <c r="J2025" i="1"/>
  <c r="L2016" i="1"/>
  <c r="J2020" i="1"/>
  <c r="J2019" i="1"/>
  <c r="J2018" i="1"/>
  <c r="L2005" i="1"/>
  <c r="J2013" i="1"/>
  <c r="J2012" i="1"/>
  <c r="J2011" i="1"/>
  <c r="J2010" i="1"/>
  <c r="J2009" i="1"/>
  <c r="J2008" i="1"/>
  <c r="J2007" i="1"/>
  <c r="L2000" i="1"/>
  <c r="J2002" i="1"/>
  <c r="K2003" i="1" s="1"/>
  <c r="M2003" i="1" s="1"/>
  <c r="M2000" i="1" s="1"/>
  <c r="L1995" i="1"/>
  <c r="J1997" i="1"/>
  <c r="K1998" i="1" s="1"/>
  <c r="K1995" i="1" s="1"/>
  <c r="L1988" i="1"/>
  <c r="J1992" i="1"/>
  <c r="J1991" i="1"/>
  <c r="J1990" i="1"/>
  <c r="K1957" i="1"/>
  <c r="L1979" i="1"/>
  <c r="J1981" i="1"/>
  <c r="K1982" i="1" s="1"/>
  <c r="K1979" i="1" s="1"/>
  <c r="L1974" i="1"/>
  <c r="J1976" i="1"/>
  <c r="K1977" i="1" s="1"/>
  <c r="K1974" i="1" s="1"/>
  <c r="L1969" i="1"/>
  <c r="J1971" i="1"/>
  <c r="K1972" i="1" s="1"/>
  <c r="L1964" i="1"/>
  <c r="J1966" i="1"/>
  <c r="K1967" i="1" s="1"/>
  <c r="L1959" i="1"/>
  <c r="J1961" i="1"/>
  <c r="K1962" i="1" s="1"/>
  <c r="M1962" i="1" s="1"/>
  <c r="K1910" i="1"/>
  <c r="L1950" i="1"/>
  <c r="J1952" i="1"/>
  <c r="K1953" i="1" s="1"/>
  <c r="M1953" i="1" s="1"/>
  <c r="M1950" i="1" s="1"/>
  <c r="L1945" i="1"/>
  <c r="J1947" i="1"/>
  <c r="K1948" i="1" s="1"/>
  <c r="K1945" i="1" s="1"/>
  <c r="L1940" i="1"/>
  <c r="J1942" i="1"/>
  <c r="K1943" i="1" s="1"/>
  <c r="K1940" i="1" s="1"/>
  <c r="L1935" i="1"/>
  <c r="J1937" i="1"/>
  <c r="K1938" i="1" s="1"/>
  <c r="L1930" i="1"/>
  <c r="J1932" i="1"/>
  <c r="K1933" i="1" s="1"/>
  <c r="L1925" i="1"/>
  <c r="J1927" i="1"/>
  <c r="K1928" i="1" s="1"/>
  <c r="M1928" i="1" s="1"/>
  <c r="M1925" i="1" s="1"/>
  <c r="L1920" i="1"/>
  <c r="J1922" i="1"/>
  <c r="K1923" i="1" s="1"/>
  <c r="L1912" i="1"/>
  <c r="J1917" i="1"/>
  <c r="J1916" i="1"/>
  <c r="J1915" i="1"/>
  <c r="J1914" i="1"/>
  <c r="K1745" i="1"/>
  <c r="L1903" i="1"/>
  <c r="J1905" i="1"/>
  <c r="K1906" i="1" s="1"/>
  <c r="L1898" i="1"/>
  <c r="J1900" i="1"/>
  <c r="K1901" i="1" s="1"/>
  <c r="L1893" i="1"/>
  <c r="J1895" i="1"/>
  <c r="K1896" i="1" s="1"/>
  <c r="L1887" i="1"/>
  <c r="J1890" i="1"/>
  <c r="J1889" i="1"/>
  <c r="L1882" i="1"/>
  <c r="J1884" i="1"/>
  <c r="K1885" i="1" s="1"/>
  <c r="L1875" i="1"/>
  <c r="J1879" i="1"/>
  <c r="J1878" i="1"/>
  <c r="J1877" i="1"/>
  <c r="L1869" i="1"/>
  <c r="J1872" i="1"/>
  <c r="J1871" i="1"/>
  <c r="L1864" i="1"/>
  <c r="J1866" i="1"/>
  <c r="K1867" i="1" s="1"/>
  <c r="L1859" i="1"/>
  <c r="J1861" i="1"/>
  <c r="K1862" i="1" s="1"/>
  <c r="L1854" i="1"/>
  <c r="J1856" i="1"/>
  <c r="K1857" i="1" s="1"/>
  <c r="L1849" i="1"/>
  <c r="J1851" i="1"/>
  <c r="K1852" i="1" s="1"/>
  <c r="M1852" i="1" s="1"/>
  <c r="M1849" i="1" s="1"/>
  <c r="L1844" i="1"/>
  <c r="J1846" i="1"/>
  <c r="K1847" i="1" s="1"/>
  <c r="K1844" i="1" s="1"/>
  <c r="L1839" i="1"/>
  <c r="J1841" i="1"/>
  <c r="K1842" i="1" s="1"/>
  <c r="K1839" i="1" s="1"/>
  <c r="L1834" i="1"/>
  <c r="J1836" i="1"/>
  <c r="K1837" i="1" s="1"/>
  <c r="L1829" i="1"/>
  <c r="J1831" i="1"/>
  <c r="K1832" i="1" s="1"/>
  <c r="L1824" i="1"/>
  <c r="J1826" i="1"/>
  <c r="K1827" i="1" s="1"/>
  <c r="M1827" i="1" s="1"/>
  <c r="M1824" i="1" s="1"/>
  <c r="L1819" i="1"/>
  <c r="J1821" i="1"/>
  <c r="K1822" i="1" s="1"/>
  <c r="L1813" i="1"/>
  <c r="J1816" i="1"/>
  <c r="J1815" i="1"/>
  <c r="L1806" i="1"/>
  <c r="J1810" i="1"/>
  <c r="J1809" i="1"/>
  <c r="J1808" i="1"/>
  <c r="L1801" i="1"/>
  <c r="J1803" i="1"/>
  <c r="K1804" i="1" s="1"/>
  <c r="L1796" i="1"/>
  <c r="J1798" i="1"/>
  <c r="K1799" i="1" s="1"/>
  <c r="L1791" i="1"/>
  <c r="J1793" i="1"/>
  <c r="K1794" i="1" s="1"/>
  <c r="M1794" i="1" s="1"/>
  <c r="M1791" i="1" s="1"/>
  <c r="L1786" i="1"/>
  <c r="J1788" i="1"/>
  <c r="K1789" i="1" s="1"/>
  <c r="M1789" i="1" s="1"/>
  <c r="M1786" i="1" s="1"/>
  <c r="L1781" i="1"/>
  <c r="J1783" i="1"/>
  <c r="K1784" i="1" s="1"/>
  <c r="L1776" i="1"/>
  <c r="J1778" i="1"/>
  <c r="K1779" i="1" s="1"/>
  <c r="L1771" i="1"/>
  <c r="J1773" i="1"/>
  <c r="K1774" i="1" s="1"/>
  <c r="L1766" i="1"/>
  <c r="J1768" i="1"/>
  <c r="K1769" i="1" s="1"/>
  <c r="M1769" i="1" s="1"/>
  <c r="M1766" i="1" s="1"/>
  <c r="L1760" i="1"/>
  <c r="J1763" i="1"/>
  <c r="J1762" i="1"/>
  <c r="L1755" i="1"/>
  <c r="J1757" i="1"/>
  <c r="K1758" i="1" s="1"/>
  <c r="L1747" i="1"/>
  <c r="J1752" i="1"/>
  <c r="J1751" i="1"/>
  <c r="J1750" i="1"/>
  <c r="J1749" i="1"/>
  <c r="K1673" i="1"/>
  <c r="L1738" i="1"/>
  <c r="J1740" i="1"/>
  <c r="K1741" i="1" s="1"/>
  <c r="K1738" i="1" s="1"/>
  <c r="L1733" i="1"/>
  <c r="J1735" i="1"/>
  <c r="K1736" i="1" s="1"/>
  <c r="L1727" i="1"/>
  <c r="J1730" i="1"/>
  <c r="J1729" i="1"/>
  <c r="L1722" i="1"/>
  <c r="J1724" i="1"/>
  <c r="K1725" i="1" s="1"/>
  <c r="L1717" i="1"/>
  <c r="J1719" i="1"/>
  <c r="K1720" i="1" s="1"/>
  <c r="L1712" i="1"/>
  <c r="J1714" i="1"/>
  <c r="K1715" i="1" s="1"/>
  <c r="L1707" i="1"/>
  <c r="J1709" i="1"/>
  <c r="K1710" i="1" s="1"/>
  <c r="M1710" i="1" s="1"/>
  <c r="M1707" i="1" s="1"/>
  <c r="L1702" i="1"/>
  <c r="J1704" i="1"/>
  <c r="K1705" i="1" s="1"/>
  <c r="M1705" i="1" s="1"/>
  <c r="M1702" i="1" s="1"/>
  <c r="L1697" i="1"/>
  <c r="J1699" i="1"/>
  <c r="K1700" i="1" s="1"/>
  <c r="L1692" i="1"/>
  <c r="J1694" i="1"/>
  <c r="K1695" i="1" s="1"/>
  <c r="L1685" i="1"/>
  <c r="J1689" i="1"/>
  <c r="J1688" i="1"/>
  <c r="J1687" i="1"/>
  <c r="L1680" i="1"/>
  <c r="J1682" i="1"/>
  <c r="K1683" i="1" s="1"/>
  <c r="L1675" i="1"/>
  <c r="J1677" i="1"/>
  <c r="K1678" i="1" s="1"/>
  <c r="K1515" i="1"/>
  <c r="L1666" i="1"/>
  <c r="J1668" i="1"/>
  <c r="K1669" i="1" s="1"/>
  <c r="L1661" i="1"/>
  <c r="J1663" i="1"/>
  <c r="K1664" i="1" s="1"/>
  <c r="L1656" i="1"/>
  <c r="J1658" i="1"/>
  <c r="K1659" i="1" s="1"/>
  <c r="L1651" i="1"/>
  <c r="J1653" i="1"/>
  <c r="K1654" i="1" s="1"/>
  <c r="L1646" i="1"/>
  <c r="J1648" i="1"/>
  <c r="K1649" i="1" s="1"/>
  <c r="L1641" i="1"/>
  <c r="J1643" i="1"/>
  <c r="K1644" i="1" s="1"/>
  <c r="L1636" i="1"/>
  <c r="J1638" i="1"/>
  <c r="K1639" i="1" s="1"/>
  <c r="L1631" i="1"/>
  <c r="J1633" i="1"/>
  <c r="K1634" i="1" s="1"/>
  <c r="M1634" i="1" s="1"/>
  <c r="M1631" i="1" s="1"/>
  <c r="L1626" i="1"/>
  <c r="J1628" i="1"/>
  <c r="K1629" i="1" s="1"/>
  <c r="M1629" i="1" s="1"/>
  <c r="M1626" i="1" s="1"/>
  <c r="L1621" i="1"/>
  <c r="J1623" i="1"/>
  <c r="K1624" i="1" s="1"/>
  <c r="L1616" i="1"/>
  <c r="J1618" i="1"/>
  <c r="K1619" i="1" s="1"/>
  <c r="L1611" i="1"/>
  <c r="J1613" i="1"/>
  <c r="K1614" i="1" s="1"/>
  <c r="L1606" i="1"/>
  <c r="J1608" i="1"/>
  <c r="K1609" i="1" s="1"/>
  <c r="M1609" i="1" s="1"/>
  <c r="M1606" i="1" s="1"/>
  <c r="L1601" i="1"/>
  <c r="J1603" i="1"/>
  <c r="K1604" i="1" s="1"/>
  <c r="L1596" i="1"/>
  <c r="J1598" i="1"/>
  <c r="K1599" i="1" s="1"/>
  <c r="L1591" i="1"/>
  <c r="J1593" i="1"/>
  <c r="K1594" i="1" s="1"/>
  <c r="L1586" i="1"/>
  <c r="J1588" i="1"/>
  <c r="K1589" i="1" s="1"/>
  <c r="L1581" i="1"/>
  <c r="J1583" i="1"/>
  <c r="K1584" i="1" s="1"/>
  <c r="M1584" i="1" s="1"/>
  <c r="M1581" i="1" s="1"/>
  <c r="L1576" i="1"/>
  <c r="J1578" i="1"/>
  <c r="K1579" i="1" s="1"/>
  <c r="M1579" i="1" s="1"/>
  <c r="M1576" i="1" s="1"/>
  <c r="L1571" i="1"/>
  <c r="J1573" i="1"/>
  <c r="K1574" i="1" s="1"/>
  <c r="L1566" i="1"/>
  <c r="J1568" i="1"/>
  <c r="K1569" i="1" s="1"/>
  <c r="L1561" i="1"/>
  <c r="J1563" i="1"/>
  <c r="K1564" i="1" s="1"/>
  <c r="L1556" i="1"/>
  <c r="J1558" i="1"/>
  <c r="K1559" i="1" s="1"/>
  <c r="M1559" i="1" s="1"/>
  <c r="M1556" i="1" s="1"/>
  <c r="L1549" i="1"/>
  <c r="J1553" i="1"/>
  <c r="J1552" i="1"/>
  <c r="J1551" i="1"/>
  <c r="L1544" i="1"/>
  <c r="J1546" i="1"/>
  <c r="K1547" i="1" s="1"/>
  <c r="L1539" i="1"/>
  <c r="J1541" i="1"/>
  <c r="K1542" i="1" s="1"/>
  <c r="M1542" i="1" s="1"/>
  <c r="M1539" i="1" s="1"/>
  <c r="L1532" i="1"/>
  <c r="J1536" i="1"/>
  <c r="J1535" i="1"/>
  <c r="J1534" i="1"/>
  <c r="L1527" i="1"/>
  <c r="J1529" i="1"/>
  <c r="K1530" i="1" s="1"/>
  <c r="L1522" i="1"/>
  <c r="J1524" i="1"/>
  <c r="K1525" i="1" s="1"/>
  <c r="M1525" i="1" s="1"/>
  <c r="M1522" i="1" s="1"/>
  <c r="L1517" i="1"/>
  <c r="J1519" i="1"/>
  <c r="K1520" i="1" s="1"/>
  <c r="K1453" i="1"/>
  <c r="L1508" i="1"/>
  <c r="J1510" i="1"/>
  <c r="K1511" i="1" s="1"/>
  <c r="J1505" i="1"/>
  <c r="J1504" i="1"/>
  <c r="J1503" i="1"/>
  <c r="L1494" i="1"/>
  <c r="J1498" i="1"/>
  <c r="J1497" i="1"/>
  <c r="J1496" i="1"/>
  <c r="L1489" i="1"/>
  <c r="J1491" i="1"/>
  <c r="K1492" i="1" s="1"/>
  <c r="M1492" i="1" s="1"/>
  <c r="M1489" i="1" s="1"/>
  <c r="L1484" i="1"/>
  <c r="J1486" i="1"/>
  <c r="K1487" i="1" s="1"/>
  <c r="M1487" i="1" s="1"/>
  <c r="M1484" i="1" s="1"/>
  <c r="L1477" i="1"/>
  <c r="J1481" i="1"/>
  <c r="J1480" i="1"/>
  <c r="J1479" i="1"/>
  <c r="L1472" i="1"/>
  <c r="J1474" i="1"/>
  <c r="K1475" i="1" s="1"/>
  <c r="M1475" i="1" s="1"/>
  <c r="M1472" i="1" s="1"/>
  <c r="L1467" i="1"/>
  <c r="J1469" i="1"/>
  <c r="K1470" i="1" s="1"/>
  <c r="M1470" i="1" s="1"/>
  <c r="M1467" i="1" s="1"/>
  <c r="L1462" i="1"/>
  <c r="J1464" i="1"/>
  <c r="K1465" i="1" s="1"/>
  <c r="L1455" i="1"/>
  <c r="J1459" i="1"/>
  <c r="J1458" i="1"/>
  <c r="J1457" i="1"/>
  <c r="K1419" i="1"/>
  <c r="L1446" i="1"/>
  <c r="J1448" i="1"/>
  <c r="K1449" i="1" s="1"/>
  <c r="M1449" i="1" s="1"/>
  <c r="M1446" i="1" s="1"/>
  <c r="L1441" i="1"/>
  <c r="J1443" i="1"/>
  <c r="K1444" i="1" s="1"/>
  <c r="K1441" i="1" s="1"/>
  <c r="L1436" i="1"/>
  <c r="J1438" i="1"/>
  <c r="K1439" i="1" s="1"/>
  <c r="L1431" i="1"/>
  <c r="J1433" i="1"/>
  <c r="K1434" i="1" s="1"/>
  <c r="L1426" i="1"/>
  <c r="J1428" i="1"/>
  <c r="K1429" i="1" s="1"/>
  <c r="L1421" i="1"/>
  <c r="J1423" i="1"/>
  <c r="K1424" i="1" s="1"/>
  <c r="M1424" i="1" s="1"/>
  <c r="K1359" i="1"/>
  <c r="L1412" i="1"/>
  <c r="J1414" i="1"/>
  <c r="K1415" i="1" s="1"/>
  <c r="L1407" i="1"/>
  <c r="J1409" i="1"/>
  <c r="K1410" i="1" s="1"/>
  <c r="L1402" i="1"/>
  <c r="J1404" i="1"/>
  <c r="K1405" i="1" s="1"/>
  <c r="L1396" i="1"/>
  <c r="J1399" i="1"/>
  <c r="J1398" i="1"/>
  <c r="L1391" i="1"/>
  <c r="J1393" i="1"/>
  <c r="K1394" i="1" s="1"/>
  <c r="K1391" i="1" s="1"/>
  <c r="L1386" i="1"/>
  <c r="J1388" i="1"/>
  <c r="K1389" i="1" s="1"/>
  <c r="L1381" i="1"/>
  <c r="J1383" i="1"/>
  <c r="K1384" i="1" s="1"/>
  <c r="L1376" i="1"/>
  <c r="J1378" i="1"/>
  <c r="K1379" i="1" s="1"/>
  <c r="L1371" i="1"/>
  <c r="J1373" i="1"/>
  <c r="K1374" i="1" s="1"/>
  <c r="M1374" i="1" s="1"/>
  <c r="M1371" i="1" s="1"/>
  <c r="L1366" i="1"/>
  <c r="J1368" i="1"/>
  <c r="K1369" i="1" s="1"/>
  <c r="L1361" i="1"/>
  <c r="J1363" i="1"/>
  <c r="K1364" i="1" s="1"/>
  <c r="K1316" i="1"/>
  <c r="L1352" i="1"/>
  <c r="J1354" i="1"/>
  <c r="K1355" i="1" s="1"/>
  <c r="L1347" i="1"/>
  <c r="J1349" i="1"/>
  <c r="K1350" i="1" s="1"/>
  <c r="M1350" i="1" s="1"/>
  <c r="M1347" i="1" s="1"/>
  <c r="L1328" i="1"/>
  <c r="J1344" i="1"/>
  <c r="J1343" i="1"/>
  <c r="J1342" i="1"/>
  <c r="J1341" i="1"/>
  <c r="J1340" i="1"/>
  <c r="J1339" i="1"/>
  <c r="J1338" i="1"/>
  <c r="J1337" i="1"/>
  <c r="J1336" i="1"/>
  <c r="J1335" i="1"/>
  <c r="J1334" i="1"/>
  <c r="J1333" i="1"/>
  <c r="J1332" i="1"/>
  <c r="J1331" i="1"/>
  <c r="J1330" i="1"/>
  <c r="L1323" i="1"/>
  <c r="J1325" i="1"/>
  <c r="K1326" i="1" s="1"/>
  <c r="K1323" i="1" s="1"/>
  <c r="L1318" i="1"/>
  <c r="J1320" i="1"/>
  <c r="K1321" i="1" s="1"/>
  <c r="K1251" i="1"/>
  <c r="L1253" i="1"/>
  <c r="J1311" i="1"/>
  <c r="J1310" i="1"/>
  <c r="J1309" i="1"/>
  <c r="J1308" i="1"/>
  <c r="J1307" i="1"/>
  <c r="J1306" i="1"/>
  <c r="J1305" i="1"/>
  <c r="J1304" i="1"/>
  <c r="J1303" i="1"/>
  <c r="J1302" i="1"/>
  <c r="J1301" i="1"/>
  <c r="J1300" i="1"/>
  <c r="J1299" i="1"/>
  <c r="J1298" i="1"/>
  <c r="J1297" i="1"/>
  <c r="J1296" i="1"/>
  <c r="J1295" i="1"/>
  <c r="J1294" i="1"/>
  <c r="J1293" i="1"/>
  <c r="J1292" i="1"/>
  <c r="J1291" i="1"/>
  <c r="J1290" i="1"/>
  <c r="J1289" i="1"/>
  <c r="J1288"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J1255" i="1"/>
  <c r="K1226" i="1"/>
  <c r="L1244" i="1"/>
  <c r="J1246" i="1"/>
  <c r="K1247" i="1" s="1"/>
  <c r="M1247" i="1" s="1"/>
  <c r="M1244" i="1" s="1"/>
  <c r="L1235" i="1"/>
  <c r="J1241" i="1"/>
  <c r="J1240" i="1"/>
  <c r="J1239" i="1"/>
  <c r="J1238" i="1"/>
  <c r="J1237" i="1"/>
  <c r="L1228" i="1"/>
  <c r="J1232" i="1"/>
  <c r="J1231" i="1"/>
  <c r="J1230" i="1"/>
  <c r="K1058" i="1"/>
  <c r="L1219" i="1"/>
  <c r="J1221" i="1"/>
  <c r="K1222" i="1" s="1"/>
  <c r="L1212" i="1"/>
  <c r="J1216" i="1"/>
  <c r="J1215" i="1"/>
  <c r="J1214" i="1"/>
  <c r="L1205" i="1"/>
  <c r="J1209" i="1"/>
  <c r="J1208" i="1"/>
  <c r="J1207" i="1"/>
  <c r="L1196" i="1"/>
  <c r="J1202" i="1"/>
  <c r="J1201" i="1"/>
  <c r="J1200" i="1"/>
  <c r="J1199" i="1"/>
  <c r="J1198" i="1"/>
  <c r="L1191" i="1"/>
  <c r="J1193" i="1"/>
  <c r="K1194" i="1" s="1"/>
  <c r="M1194" i="1" s="1"/>
  <c r="M1191" i="1" s="1"/>
  <c r="L1182" i="1"/>
  <c r="J1188" i="1"/>
  <c r="J1187" i="1"/>
  <c r="J1186" i="1"/>
  <c r="J1185" i="1"/>
  <c r="J1184" i="1"/>
  <c r="L1177" i="1"/>
  <c r="J1179" i="1"/>
  <c r="K1180" i="1" s="1"/>
  <c r="M1180" i="1" s="1"/>
  <c r="M1177" i="1" s="1"/>
  <c r="L1172" i="1"/>
  <c r="J1174" i="1"/>
  <c r="K1175" i="1" s="1"/>
  <c r="L1167" i="1"/>
  <c r="J1169" i="1"/>
  <c r="K1170" i="1" s="1"/>
  <c r="L1158" i="1"/>
  <c r="J1164" i="1"/>
  <c r="J1163" i="1"/>
  <c r="J1162" i="1"/>
  <c r="J1161" i="1"/>
  <c r="J1160" i="1"/>
  <c r="L1149" i="1"/>
  <c r="J1155" i="1"/>
  <c r="J1154" i="1"/>
  <c r="J1153" i="1"/>
  <c r="J1152" i="1"/>
  <c r="J1151" i="1"/>
  <c r="L1140" i="1"/>
  <c r="J1146" i="1"/>
  <c r="J1145" i="1"/>
  <c r="J1144" i="1"/>
  <c r="J1143" i="1"/>
  <c r="J1142" i="1"/>
  <c r="L1131" i="1"/>
  <c r="J1137" i="1"/>
  <c r="J1136" i="1"/>
  <c r="J1135" i="1"/>
  <c r="J1134" i="1"/>
  <c r="J1133" i="1"/>
  <c r="L1126" i="1"/>
  <c r="J1128" i="1"/>
  <c r="K1129" i="1" s="1"/>
  <c r="L1121" i="1"/>
  <c r="J1123" i="1"/>
  <c r="K1124" i="1" s="1"/>
  <c r="L1111" i="1"/>
  <c r="J1118" i="1"/>
  <c r="J1117" i="1"/>
  <c r="J1116" i="1"/>
  <c r="J1115" i="1"/>
  <c r="J1114" i="1"/>
  <c r="J1113" i="1"/>
  <c r="L1106" i="1"/>
  <c r="J1108" i="1"/>
  <c r="K1109" i="1" s="1"/>
  <c r="L1098" i="1"/>
  <c r="J1103" i="1"/>
  <c r="J1102" i="1"/>
  <c r="J1101" i="1"/>
  <c r="J1100" i="1"/>
  <c r="L1090" i="1"/>
  <c r="J1095" i="1"/>
  <c r="J1094" i="1"/>
  <c r="J1093" i="1"/>
  <c r="J1092" i="1"/>
  <c r="L1080" i="1"/>
  <c r="J1087" i="1"/>
  <c r="J1086" i="1"/>
  <c r="J1085" i="1"/>
  <c r="J1084" i="1"/>
  <c r="J1083" i="1"/>
  <c r="J1082" i="1"/>
  <c r="L1075" i="1"/>
  <c r="J1077" i="1"/>
  <c r="K1078" i="1" s="1"/>
  <c r="L1070" i="1"/>
  <c r="J1072" i="1"/>
  <c r="K1073" i="1" s="1"/>
  <c r="L1065" i="1"/>
  <c r="J1067" i="1"/>
  <c r="K1068" i="1" s="1"/>
  <c r="L1060" i="1"/>
  <c r="J1062" i="1"/>
  <c r="K1063" i="1" s="1"/>
  <c r="M1063" i="1" s="1"/>
  <c r="K986" i="1"/>
  <c r="L1051" i="1"/>
  <c r="J1053" i="1"/>
  <c r="K1054" i="1" s="1"/>
  <c r="L1045" i="1"/>
  <c r="J1048" i="1"/>
  <c r="J1047" i="1"/>
  <c r="L1040" i="1"/>
  <c r="J1042" i="1"/>
  <c r="K1043" i="1" s="1"/>
  <c r="L1035" i="1"/>
  <c r="J1037" i="1"/>
  <c r="K1038" i="1" s="1"/>
  <c r="M1038" i="1" s="1"/>
  <c r="M1035" i="1" s="1"/>
  <c r="L1023" i="1"/>
  <c r="J1032" i="1"/>
  <c r="J1031" i="1"/>
  <c r="J1030" i="1"/>
  <c r="J1029" i="1"/>
  <c r="J1028" i="1"/>
  <c r="J1027" i="1"/>
  <c r="J1026" i="1"/>
  <c r="J1025" i="1"/>
  <c r="L1008" i="1"/>
  <c r="J1020" i="1"/>
  <c r="J1019" i="1"/>
  <c r="J1018" i="1"/>
  <c r="J1017" i="1"/>
  <c r="J1016" i="1"/>
  <c r="J1015" i="1"/>
  <c r="J1014" i="1"/>
  <c r="J1013" i="1"/>
  <c r="J1012" i="1"/>
  <c r="J1011" i="1"/>
  <c r="J1010" i="1"/>
  <c r="L999" i="1"/>
  <c r="J1005" i="1"/>
  <c r="J1004" i="1"/>
  <c r="J1003" i="1"/>
  <c r="J1002" i="1"/>
  <c r="J1001" i="1"/>
  <c r="L988" i="1"/>
  <c r="J996" i="1"/>
  <c r="J995" i="1"/>
  <c r="J994" i="1"/>
  <c r="J993" i="1"/>
  <c r="J992" i="1"/>
  <c r="J991" i="1"/>
  <c r="J990" i="1"/>
  <c r="K930" i="1"/>
  <c r="L979" i="1"/>
  <c r="J981" i="1"/>
  <c r="K982" i="1" s="1"/>
  <c r="L969" i="1"/>
  <c r="J976" i="1"/>
  <c r="J975" i="1"/>
  <c r="J974" i="1"/>
  <c r="J973" i="1"/>
  <c r="J972" i="1"/>
  <c r="J971" i="1"/>
  <c r="L963" i="1"/>
  <c r="J966" i="1"/>
  <c r="J965" i="1"/>
  <c r="L957" i="1"/>
  <c r="J960" i="1"/>
  <c r="J959" i="1"/>
  <c r="L946" i="1"/>
  <c r="J954" i="1"/>
  <c r="J953" i="1"/>
  <c r="J952" i="1"/>
  <c r="J951" i="1"/>
  <c r="J950" i="1"/>
  <c r="J949" i="1"/>
  <c r="J948" i="1"/>
  <c r="L932" i="1"/>
  <c r="J943" i="1"/>
  <c r="J942" i="1"/>
  <c r="J941" i="1"/>
  <c r="J940" i="1"/>
  <c r="J939" i="1"/>
  <c r="J938" i="1"/>
  <c r="J937" i="1"/>
  <c r="J936" i="1"/>
  <c r="J935" i="1"/>
  <c r="J934" i="1"/>
  <c r="K902" i="1"/>
  <c r="L922" i="1"/>
  <c r="J925" i="1"/>
  <c r="J924" i="1"/>
  <c r="L914" i="1"/>
  <c r="J919" i="1"/>
  <c r="J918" i="1"/>
  <c r="J917" i="1"/>
  <c r="J916" i="1"/>
  <c r="L904" i="1"/>
  <c r="J911" i="1"/>
  <c r="J910" i="1"/>
  <c r="J909" i="1"/>
  <c r="J908" i="1"/>
  <c r="J907" i="1"/>
  <c r="J906" i="1"/>
  <c r="K787" i="1"/>
  <c r="L895" i="1"/>
  <c r="J897" i="1"/>
  <c r="K898" i="1" s="1"/>
  <c r="L872" i="1"/>
  <c r="J892" i="1"/>
  <c r="J891" i="1"/>
  <c r="J890" i="1"/>
  <c r="J889" i="1"/>
  <c r="J888" i="1"/>
  <c r="J887" i="1"/>
  <c r="J886" i="1"/>
  <c r="J885" i="1"/>
  <c r="J884" i="1"/>
  <c r="J883" i="1"/>
  <c r="J882" i="1"/>
  <c r="J881" i="1"/>
  <c r="J880" i="1"/>
  <c r="J879" i="1"/>
  <c r="J878" i="1"/>
  <c r="J877" i="1"/>
  <c r="J876" i="1"/>
  <c r="J875" i="1"/>
  <c r="J874" i="1"/>
  <c r="L862" i="1"/>
  <c r="J869" i="1"/>
  <c r="J868" i="1"/>
  <c r="J867" i="1"/>
  <c r="J866" i="1"/>
  <c r="J865" i="1"/>
  <c r="J864" i="1"/>
  <c r="L857" i="1"/>
  <c r="J859" i="1"/>
  <c r="K860" i="1" s="1"/>
  <c r="L851" i="1"/>
  <c r="J854" i="1"/>
  <c r="J853" i="1"/>
  <c r="L845" i="1"/>
  <c r="J848" i="1"/>
  <c r="J847" i="1"/>
  <c r="L840" i="1"/>
  <c r="J842" i="1"/>
  <c r="K843" i="1" s="1"/>
  <c r="L833" i="1"/>
  <c r="J837" i="1"/>
  <c r="J836" i="1"/>
  <c r="J835" i="1"/>
  <c r="L815" i="1"/>
  <c r="J830" i="1"/>
  <c r="J829" i="1"/>
  <c r="J828" i="1"/>
  <c r="J827" i="1"/>
  <c r="J826" i="1"/>
  <c r="J825" i="1"/>
  <c r="J824" i="1"/>
  <c r="J823" i="1"/>
  <c r="J822" i="1"/>
  <c r="J821" i="1"/>
  <c r="J820" i="1"/>
  <c r="J819" i="1"/>
  <c r="J818" i="1"/>
  <c r="J817" i="1"/>
  <c r="L809" i="1"/>
  <c r="J812" i="1"/>
  <c r="J811" i="1"/>
  <c r="L802" i="1"/>
  <c r="J806" i="1"/>
  <c r="J805" i="1"/>
  <c r="J804" i="1"/>
  <c r="L794" i="1"/>
  <c r="J799" i="1"/>
  <c r="J798" i="1"/>
  <c r="J797" i="1"/>
  <c r="J796" i="1"/>
  <c r="L789" i="1"/>
  <c r="J791" i="1"/>
  <c r="K792" i="1" s="1"/>
  <c r="K789" i="1" s="1"/>
  <c r="K673" i="1"/>
  <c r="L780" i="1"/>
  <c r="J782" i="1"/>
  <c r="K783" i="1" s="1"/>
  <c r="L771" i="1"/>
  <c r="J777" i="1"/>
  <c r="J776" i="1"/>
  <c r="J775" i="1"/>
  <c r="J774" i="1"/>
  <c r="J773" i="1"/>
  <c r="L756" i="1"/>
  <c r="J768" i="1"/>
  <c r="J767" i="1"/>
  <c r="J766" i="1"/>
  <c r="J765" i="1"/>
  <c r="J764" i="1"/>
  <c r="J763" i="1"/>
  <c r="J762" i="1"/>
  <c r="J761" i="1"/>
  <c r="J760" i="1"/>
  <c r="J759" i="1"/>
  <c r="J758" i="1"/>
  <c r="L751" i="1"/>
  <c r="J753" i="1"/>
  <c r="K754" i="1" s="1"/>
  <c r="L746" i="1"/>
  <c r="J748" i="1"/>
  <c r="K749" i="1" s="1"/>
  <c r="L736" i="1"/>
  <c r="J743" i="1"/>
  <c r="J742" i="1"/>
  <c r="J741" i="1"/>
  <c r="J740" i="1"/>
  <c r="J739" i="1"/>
  <c r="J738" i="1"/>
  <c r="L70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L698" i="1"/>
  <c r="J701" i="1"/>
  <c r="J700" i="1"/>
  <c r="L683" i="1"/>
  <c r="J695" i="1"/>
  <c r="J694" i="1"/>
  <c r="J693" i="1"/>
  <c r="J692" i="1"/>
  <c r="J691" i="1"/>
  <c r="J690" i="1"/>
  <c r="J689" i="1"/>
  <c r="J688" i="1"/>
  <c r="J687" i="1"/>
  <c r="J686" i="1"/>
  <c r="J685" i="1"/>
  <c r="L675" i="1"/>
  <c r="J680" i="1"/>
  <c r="J679" i="1"/>
  <c r="J678" i="1"/>
  <c r="J677" i="1"/>
  <c r="K418" i="1"/>
  <c r="L666" i="1"/>
  <c r="J668" i="1"/>
  <c r="K669" i="1" s="1"/>
  <c r="L649" i="1"/>
  <c r="J663" i="1"/>
  <c r="J662" i="1"/>
  <c r="J661" i="1"/>
  <c r="J660" i="1"/>
  <c r="J659" i="1"/>
  <c r="J658" i="1"/>
  <c r="J657" i="1"/>
  <c r="J656" i="1"/>
  <c r="J655" i="1"/>
  <c r="J654" i="1"/>
  <c r="J653" i="1"/>
  <c r="J652" i="1"/>
  <c r="J651" i="1"/>
  <c r="J639" i="1"/>
  <c r="K640" i="1" s="1"/>
  <c r="K637" i="1" s="1"/>
  <c r="L631" i="1"/>
  <c r="J634" i="1"/>
  <c r="J633" i="1"/>
  <c r="L623" i="1"/>
  <c r="J628" i="1"/>
  <c r="J627" i="1"/>
  <c r="J626" i="1"/>
  <c r="J625" i="1"/>
  <c r="L617" i="1"/>
  <c r="J620" i="1"/>
  <c r="J619" i="1"/>
  <c r="L611" i="1"/>
  <c r="J614" i="1"/>
  <c r="J613" i="1"/>
  <c r="L605" i="1"/>
  <c r="J608" i="1"/>
  <c r="J607" i="1"/>
  <c r="L595" i="1"/>
  <c r="J602" i="1"/>
  <c r="J601" i="1"/>
  <c r="J600" i="1"/>
  <c r="J599" i="1"/>
  <c r="J598" i="1"/>
  <c r="J597" i="1"/>
  <c r="L587" i="1"/>
  <c r="J592" i="1"/>
  <c r="J591" i="1"/>
  <c r="J590" i="1"/>
  <c r="J589" i="1"/>
  <c r="L575" i="1"/>
  <c r="J584" i="1"/>
  <c r="J583" i="1"/>
  <c r="J582" i="1"/>
  <c r="J581" i="1"/>
  <c r="J580" i="1"/>
  <c r="J579" i="1"/>
  <c r="J578" i="1"/>
  <c r="J577" i="1"/>
  <c r="L567" i="1"/>
  <c r="J572" i="1"/>
  <c r="J571" i="1"/>
  <c r="J570" i="1"/>
  <c r="J569" i="1"/>
  <c r="L541" i="1"/>
  <c r="J564" i="1"/>
  <c r="J563" i="1"/>
  <c r="J562" i="1"/>
  <c r="J561" i="1"/>
  <c r="J560" i="1"/>
  <c r="J559" i="1"/>
  <c r="J558" i="1"/>
  <c r="J557" i="1"/>
  <c r="J556" i="1"/>
  <c r="J555" i="1"/>
  <c r="J554" i="1"/>
  <c r="J553" i="1"/>
  <c r="J552" i="1"/>
  <c r="J551" i="1"/>
  <c r="J550" i="1"/>
  <c r="J549" i="1"/>
  <c r="J548" i="1"/>
  <c r="J547" i="1"/>
  <c r="J546" i="1"/>
  <c r="J545" i="1"/>
  <c r="J544" i="1"/>
  <c r="J543" i="1"/>
  <c r="L534" i="1"/>
  <c r="J538" i="1"/>
  <c r="J537" i="1"/>
  <c r="J536" i="1"/>
  <c r="L528" i="1"/>
  <c r="J531" i="1"/>
  <c r="J530" i="1"/>
  <c r="L514" i="1"/>
  <c r="J525" i="1"/>
  <c r="J524" i="1"/>
  <c r="J523" i="1"/>
  <c r="J522" i="1"/>
  <c r="J521" i="1"/>
  <c r="J520" i="1"/>
  <c r="J519" i="1"/>
  <c r="J518" i="1"/>
  <c r="J517" i="1"/>
  <c r="J516" i="1"/>
  <c r="L506" i="1"/>
  <c r="J511" i="1"/>
  <c r="J510" i="1"/>
  <c r="J509" i="1"/>
  <c r="J508" i="1"/>
  <c r="L501" i="1"/>
  <c r="J503" i="1"/>
  <c r="K504" i="1" s="1"/>
  <c r="L490" i="1"/>
  <c r="J498" i="1"/>
  <c r="J497" i="1"/>
  <c r="J496" i="1"/>
  <c r="J495" i="1"/>
  <c r="J494" i="1"/>
  <c r="J493" i="1"/>
  <c r="J492" i="1"/>
  <c r="L471" i="1"/>
  <c r="J487" i="1"/>
  <c r="J486" i="1"/>
  <c r="J485" i="1"/>
  <c r="J484" i="1"/>
  <c r="J483" i="1"/>
  <c r="J482" i="1"/>
  <c r="J481" i="1"/>
  <c r="J480" i="1"/>
  <c r="J479" i="1"/>
  <c r="J478" i="1"/>
  <c r="J477" i="1"/>
  <c r="J476" i="1"/>
  <c r="J475" i="1"/>
  <c r="J474" i="1"/>
  <c r="J473" i="1"/>
  <c r="L465" i="1"/>
  <c r="J468" i="1"/>
  <c r="J467" i="1"/>
  <c r="L457" i="1"/>
  <c r="J462" i="1"/>
  <c r="J461" i="1"/>
  <c r="J460" i="1"/>
  <c r="J459" i="1"/>
  <c r="L452" i="1"/>
  <c r="J454" i="1"/>
  <c r="K455" i="1" s="1"/>
  <c r="M455" i="1" s="1"/>
  <c r="M452" i="1" s="1"/>
  <c r="L447" i="1"/>
  <c r="J449" i="1"/>
  <c r="K450" i="1" s="1"/>
  <c r="L442" i="1"/>
  <c r="J444" i="1"/>
  <c r="K445" i="1" s="1"/>
  <c r="L434" i="1"/>
  <c r="J439" i="1"/>
  <c r="J438" i="1"/>
  <c r="J437" i="1"/>
  <c r="J436" i="1"/>
  <c r="L420" i="1"/>
  <c r="J431" i="1"/>
  <c r="J430" i="1"/>
  <c r="J429" i="1"/>
  <c r="J428" i="1"/>
  <c r="J427" i="1"/>
  <c r="J426" i="1"/>
  <c r="J425" i="1"/>
  <c r="J424" i="1"/>
  <c r="J423" i="1"/>
  <c r="J422" i="1"/>
  <c r="K399" i="1"/>
  <c r="L411" i="1"/>
  <c r="J413" i="1"/>
  <c r="K414" i="1" s="1"/>
  <c r="L406" i="1"/>
  <c r="J408" i="1"/>
  <c r="K409" i="1" s="1"/>
  <c r="L401" i="1"/>
  <c r="J403" i="1"/>
  <c r="K404" i="1" s="1"/>
  <c r="M404" i="1" s="1"/>
  <c r="K5" i="1"/>
  <c r="K395" i="1"/>
  <c r="K391" i="1" s="1"/>
  <c r="L379" i="1"/>
  <c r="J381" i="1"/>
  <c r="K382" i="1" s="1"/>
  <c r="L374" i="1"/>
  <c r="J376" i="1"/>
  <c r="K377" i="1" s="1"/>
  <c r="L369" i="1"/>
  <c r="J371" i="1"/>
  <c r="K372" i="1" s="1"/>
  <c r="L364" i="1"/>
  <c r="J366" i="1"/>
  <c r="K367" i="1" s="1"/>
  <c r="L359" i="1"/>
  <c r="J361" i="1"/>
  <c r="K362" i="1" s="1"/>
  <c r="L354" i="1"/>
  <c r="J356" i="1"/>
  <c r="K357" i="1" s="1"/>
  <c r="L349" i="1"/>
  <c r="J351" i="1"/>
  <c r="K352" i="1" s="1"/>
  <c r="M352" i="1" s="1"/>
  <c r="M349" i="1" s="1"/>
  <c r="L344" i="1"/>
  <c r="J346" i="1"/>
  <c r="K347" i="1" s="1"/>
  <c r="L338" i="1"/>
  <c r="J341" i="1"/>
  <c r="J340" i="1"/>
  <c r="L320" i="1"/>
  <c r="J335" i="1"/>
  <c r="J334" i="1"/>
  <c r="J333" i="1"/>
  <c r="J332" i="1"/>
  <c r="J331" i="1"/>
  <c r="J330" i="1"/>
  <c r="J329" i="1"/>
  <c r="J328" i="1"/>
  <c r="J327" i="1"/>
  <c r="J326" i="1"/>
  <c r="J325" i="1"/>
  <c r="J324" i="1"/>
  <c r="J323" i="1"/>
  <c r="J322" i="1"/>
  <c r="L312" i="1"/>
  <c r="J317" i="1"/>
  <c r="J316" i="1"/>
  <c r="J315" i="1"/>
  <c r="J314" i="1"/>
  <c r="L307" i="1"/>
  <c r="J309" i="1"/>
  <c r="K310" i="1" s="1"/>
  <c r="L301" i="1"/>
  <c r="J304" i="1"/>
  <c r="J303" i="1"/>
  <c r="L284" i="1"/>
  <c r="J298" i="1"/>
  <c r="J297" i="1"/>
  <c r="J296" i="1"/>
  <c r="J295" i="1"/>
  <c r="J294" i="1"/>
  <c r="J293" i="1"/>
  <c r="J292" i="1"/>
  <c r="J291" i="1"/>
  <c r="J290" i="1"/>
  <c r="J289" i="1"/>
  <c r="J288" i="1"/>
  <c r="J287" i="1"/>
  <c r="J286" i="1"/>
  <c r="L263" i="1"/>
  <c r="J281" i="1"/>
  <c r="J280" i="1"/>
  <c r="J279" i="1"/>
  <c r="J278" i="1"/>
  <c r="J277" i="1"/>
  <c r="J276" i="1"/>
  <c r="J275" i="1"/>
  <c r="J274" i="1"/>
  <c r="J273" i="1"/>
  <c r="J272" i="1"/>
  <c r="J271" i="1"/>
  <c r="J270" i="1"/>
  <c r="J269" i="1"/>
  <c r="J268" i="1"/>
  <c r="J267" i="1"/>
  <c r="J266" i="1"/>
  <c r="J265" i="1"/>
  <c r="L258" i="1"/>
  <c r="J260" i="1"/>
  <c r="K261" i="1" s="1"/>
  <c r="L253" i="1"/>
  <c r="J255" i="1"/>
  <c r="K256" i="1" s="1"/>
  <c r="L243" i="1"/>
  <c r="J250" i="1"/>
  <c r="J249" i="1"/>
  <c r="J248" i="1"/>
  <c r="J247" i="1"/>
  <c r="J246" i="1"/>
  <c r="J245" i="1"/>
  <c r="L226" i="1"/>
  <c r="J240" i="1"/>
  <c r="J239" i="1"/>
  <c r="J238" i="1"/>
  <c r="J237" i="1"/>
  <c r="J236" i="1"/>
  <c r="J235" i="1"/>
  <c r="J234" i="1"/>
  <c r="J233" i="1"/>
  <c r="J232" i="1"/>
  <c r="J231" i="1"/>
  <c r="J230" i="1"/>
  <c r="J229" i="1"/>
  <c r="J228" i="1"/>
  <c r="L221" i="1"/>
  <c r="J223" i="1"/>
  <c r="K224" i="1" s="1"/>
  <c r="L203" i="1"/>
  <c r="J218" i="1"/>
  <c r="J217" i="1"/>
  <c r="J216" i="1"/>
  <c r="J215" i="1"/>
  <c r="J214" i="1"/>
  <c r="J213" i="1"/>
  <c r="J212" i="1"/>
  <c r="J211" i="1"/>
  <c r="J210" i="1"/>
  <c r="J209" i="1"/>
  <c r="J208" i="1"/>
  <c r="J207" i="1"/>
  <c r="J206" i="1"/>
  <c r="J205" i="1"/>
  <c r="L185" i="1"/>
  <c r="J200" i="1"/>
  <c r="J199" i="1"/>
  <c r="J198" i="1"/>
  <c r="J197" i="1"/>
  <c r="J196" i="1"/>
  <c r="J195" i="1"/>
  <c r="J194" i="1"/>
  <c r="J193" i="1"/>
  <c r="J192" i="1"/>
  <c r="J191" i="1"/>
  <c r="J190" i="1"/>
  <c r="J189" i="1"/>
  <c r="J188" i="1"/>
  <c r="J187" i="1"/>
  <c r="L177" i="1"/>
  <c r="J182" i="1"/>
  <c r="J181" i="1"/>
  <c r="J180" i="1"/>
  <c r="J179" i="1"/>
  <c r="L170" i="1"/>
  <c r="J174" i="1"/>
  <c r="J173" i="1"/>
  <c r="J172" i="1"/>
  <c r="L141"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L131" i="1"/>
  <c r="J138" i="1"/>
  <c r="J137" i="1"/>
  <c r="J136" i="1"/>
  <c r="J135" i="1"/>
  <c r="J134" i="1"/>
  <c r="J133" i="1"/>
  <c r="L126" i="1"/>
  <c r="J128" i="1"/>
  <c r="K129" i="1" s="1"/>
  <c r="L121" i="1"/>
  <c r="J123" i="1"/>
  <c r="K124" i="1" s="1"/>
  <c r="M124" i="1" s="1"/>
  <c r="M121" i="1" s="1"/>
  <c r="L115" i="1"/>
  <c r="J118" i="1"/>
  <c r="J117" i="1"/>
  <c r="L109" i="1"/>
  <c r="J112" i="1"/>
  <c r="J111" i="1"/>
  <c r="L101" i="1"/>
  <c r="J106" i="1"/>
  <c r="J105" i="1"/>
  <c r="J104" i="1"/>
  <c r="J103" i="1"/>
  <c r="L84" i="1"/>
  <c r="J98" i="1"/>
  <c r="J97" i="1"/>
  <c r="J96" i="1"/>
  <c r="J95" i="1"/>
  <c r="J94" i="1"/>
  <c r="J93" i="1"/>
  <c r="J92" i="1"/>
  <c r="J91" i="1"/>
  <c r="J90" i="1"/>
  <c r="J89" i="1"/>
  <c r="J88" i="1"/>
  <c r="J87" i="1"/>
  <c r="J86" i="1"/>
  <c r="L76" i="1"/>
  <c r="J81" i="1"/>
  <c r="J80" i="1"/>
  <c r="J79" i="1"/>
  <c r="J78" i="1"/>
  <c r="L54" i="1"/>
  <c r="J73" i="1"/>
  <c r="J72" i="1"/>
  <c r="J71" i="1"/>
  <c r="J70" i="1"/>
  <c r="J69" i="1"/>
  <c r="J68" i="1"/>
  <c r="J67" i="1"/>
  <c r="J66" i="1"/>
  <c r="J65" i="1"/>
  <c r="J64" i="1"/>
  <c r="J63" i="1"/>
  <c r="J62" i="1"/>
  <c r="J61" i="1"/>
  <c r="J60" i="1"/>
  <c r="J59" i="1"/>
  <c r="J58" i="1"/>
  <c r="J57" i="1"/>
  <c r="J56" i="1"/>
  <c r="L31" i="1"/>
  <c r="J51" i="1"/>
  <c r="J50" i="1"/>
  <c r="J49" i="1"/>
  <c r="J48" i="1"/>
  <c r="J47" i="1"/>
  <c r="J46" i="1"/>
  <c r="J45" i="1"/>
  <c r="J44" i="1"/>
  <c r="J43" i="1"/>
  <c r="J42" i="1"/>
  <c r="J41" i="1"/>
  <c r="J40" i="1"/>
  <c r="J39" i="1"/>
  <c r="J38" i="1"/>
  <c r="J37" i="1"/>
  <c r="J36" i="1"/>
  <c r="J35" i="1"/>
  <c r="J34" i="1"/>
  <c r="J33" i="1"/>
  <c r="L22" i="1"/>
  <c r="J28" i="1"/>
  <c r="J27" i="1"/>
  <c r="J26" i="1"/>
  <c r="J25" i="1"/>
  <c r="J24" i="1"/>
  <c r="L7" i="1"/>
  <c r="J19" i="1"/>
  <c r="J18" i="1"/>
  <c r="J17" i="1"/>
  <c r="J16" i="1"/>
  <c r="J15" i="1"/>
  <c r="J14" i="1"/>
  <c r="J13" i="1"/>
  <c r="J12" i="1"/>
  <c r="J11" i="1"/>
  <c r="J10" i="1"/>
  <c r="J9" i="1"/>
  <c r="K219" i="1" l="1"/>
  <c r="M401" i="1"/>
  <c r="M1124" i="1"/>
  <c r="M1121" i="1" s="1"/>
  <c r="M640" i="1"/>
  <c r="M637" i="1" s="1"/>
  <c r="K2067" i="1"/>
  <c r="M2067" i="1" s="1"/>
  <c r="M2063" i="1" s="1"/>
  <c r="K2123" i="1"/>
  <c r="K2118" i="1" s="1"/>
  <c r="K1873" i="1"/>
  <c r="M1873" i="1" s="1"/>
  <c r="M1869" i="1" s="1"/>
  <c r="K2248" i="1"/>
  <c r="K2244" i="1" s="1"/>
  <c r="K2078" i="1"/>
  <c r="K2074" i="1" s="1"/>
  <c r="K926" i="1"/>
  <c r="M926" i="1" s="1"/>
  <c r="M922" i="1" s="1"/>
  <c r="K621" i="1"/>
  <c r="M621" i="1" s="1"/>
  <c r="M617" i="1" s="1"/>
  <c r="K1817" i="1"/>
  <c r="K1813" i="1" s="1"/>
  <c r="K183" i="1"/>
  <c r="K177" i="1" s="1"/>
  <c r="K961" i="1"/>
  <c r="M961" i="1" s="1"/>
  <c r="M957" i="1" s="1"/>
  <c r="K855" i="1"/>
  <c r="K851" i="1" s="1"/>
  <c r="K305" i="1"/>
  <c r="K301" i="1" s="1"/>
  <c r="K838" i="1"/>
  <c r="K833" i="1" s="1"/>
  <c r="K849" i="1"/>
  <c r="K845" i="1" s="1"/>
  <c r="K635" i="1"/>
  <c r="M635" i="1" s="1"/>
  <c r="M631" i="1" s="1"/>
  <c r="K1753" i="1"/>
  <c r="M1753" i="1" s="1"/>
  <c r="K1104" i="1"/>
  <c r="M1104" i="1" s="1"/>
  <c r="M1098" i="1" s="1"/>
  <c r="K512" i="1"/>
  <c r="K506" i="1" s="1"/>
  <c r="K813" i="1"/>
  <c r="K809" i="1" s="1"/>
  <c r="K967" i="1"/>
  <c r="M967" i="1" s="1"/>
  <c r="M963" i="1" s="1"/>
  <c r="K629" i="1"/>
  <c r="K623" i="1" s="1"/>
  <c r="K1400" i="1"/>
  <c r="M1400" i="1" s="1"/>
  <c r="M1396" i="1" s="1"/>
  <c r="K2116" i="1"/>
  <c r="M2116" i="1" s="1"/>
  <c r="M2105" i="1" s="1"/>
  <c r="K1506" i="1"/>
  <c r="M1506" i="1" s="1"/>
  <c r="M1501" i="1" s="1"/>
  <c r="K113" i="1"/>
  <c r="M113" i="1" s="1"/>
  <c r="M109" i="1" s="1"/>
  <c r="K2050" i="1"/>
  <c r="K2041" i="1" s="1"/>
  <c r="K1233" i="1"/>
  <c r="K1228" i="1" s="1"/>
  <c r="K609" i="1"/>
  <c r="K605" i="1" s="1"/>
  <c r="K119" i="1"/>
  <c r="K115" i="1" s="1"/>
  <c r="K1571" i="1"/>
  <c r="M1574" i="1"/>
  <c r="M1571" i="1" s="1"/>
  <c r="K746" i="1"/>
  <c r="M749" i="1"/>
  <c r="M746" i="1" s="1"/>
  <c r="K1636" i="1"/>
  <c r="M1639" i="1"/>
  <c r="M1636" i="1" s="1"/>
  <c r="M1659" i="1"/>
  <c r="M1656" i="1" s="1"/>
  <c r="K1656" i="1"/>
  <c r="K20" i="1"/>
  <c r="K7" i="1" s="1"/>
  <c r="K99" i="1"/>
  <c r="K84" i="1" s="1"/>
  <c r="K1088" i="1"/>
  <c r="M1088" i="1" s="1"/>
  <c r="M1080" i="1" s="1"/>
  <c r="K175" i="1"/>
  <c r="M175" i="1" s="1"/>
  <c r="M170" i="1" s="1"/>
  <c r="K1345" i="1"/>
  <c r="K1328" i="1" s="1"/>
  <c r="K2103" i="1"/>
  <c r="M2103" i="1" s="1"/>
  <c r="M2099" i="1" s="1"/>
  <c r="K800" i="1"/>
  <c r="K794" i="1" s="1"/>
  <c r="K615" i="1"/>
  <c r="K611" i="1" s="1"/>
  <c r="K342" i="1"/>
  <c r="M342" i="1" s="1"/>
  <c r="M338" i="1" s="1"/>
  <c r="K532" i="1"/>
  <c r="M532" i="1" s="1"/>
  <c r="M528" i="1" s="1"/>
  <c r="K870" i="1"/>
  <c r="M870" i="1" s="1"/>
  <c r="M862" i="1" s="1"/>
  <c r="K1049" i="1"/>
  <c r="M1049" i="1" s="1"/>
  <c r="M1045" i="1" s="1"/>
  <c r="M1842" i="1"/>
  <c r="M1839" i="1" s="1"/>
  <c r="K318" i="1"/>
  <c r="M318" i="1" s="1"/>
  <c r="M312" i="1" s="1"/>
  <c r="K807" i="1"/>
  <c r="K802" i="1" s="1"/>
  <c r="K1096" i="1"/>
  <c r="M1096" i="1" s="1"/>
  <c r="M1090" i="1" s="1"/>
  <c r="K1891" i="1"/>
  <c r="K1887" i="1" s="1"/>
  <c r="K593" i="1"/>
  <c r="M593" i="1" s="1"/>
  <c r="M587" i="1" s="1"/>
  <c r="K1764" i="1"/>
  <c r="K1760" i="1" s="1"/>
  <c r="K1811" i="1"/>
  <c r="M1811" i="1" s="1"/>
  <c r="M1806" i="1" s="1"/>
  <c r="K778" i="1"/>
  <c r="M778" i="1" s="1"/>
  <c r="M771" i="1" s="1"/>
  <c r="K2021" i="1"/>
  <c r="M2021" i="1" s="1"/>
  <c r="M2016" i="1" s="1"/>
  <c r="K2097" i="1"/>
  <c r="K2092" i="1" s="1"/>
  <c r="K1242" i="1"/>
  <c r="M1242" i="1" s="1"/>
  <c r="M1235" i="1" s="1"/>
  <c r="K1731" i="1"/>
  <c r="M1731" i="1" s="1"/>
  <c r="M1727" i="1" s="1"/>
  <c r="M1741" i="1"/>
  <c r="M1738" i="1" s="1"/>
  <c r="K336" i="1"/>
  <c r="M336" i="1" s="1"/>
  <c r="M320" i="1" s="1"/>
  <c r="K82" i="1"/>
  <c r="K1006" i="1"/>
  <c r="K999" i="1" s="1"/>
  <c r="K681" i="1"/>
  <c r="K675" i="1" s="1"/>
  <c r="M1321" i="1"/>
  <c r="K1318" i="1"/>
  <c r="M1700" i="1"/>
  <c r="M1697" i="1" s="1"/>
  <c r="K1697" i="1"/>
  <c r="K2171" i="1"/>
  <c r="M2174" i="1"/>
  <c r="M2171" i="1" s="1"/>
  <c r="M1923" i="1"/>
  <c r="M1920" i="1" s="1"/>
  <c r="K1920" i="1"/>
  <c r="M2233" i="1"/>
  <c r="M2230" i="1" s="1"/>
  <c r="K2230" i="1"/>
  <c r="K979" i="1"/>
  <c r="M982" i="1"/>
  <c r="M979" i="1" s="1"/>
  <c r="M1369" i="1"/>
  <c r="M1366" i="1" s="1"/>
  <c r="K1366" i="1"/>
  <c r="M1415" i="1"/>
  <c r="M1412" i="1" s="1"/>
  <c r="K1412" i="1"/>
  <c r="M2283" i="1"/>
  <c r="M2280" i="1" s="1"/>
  <c r="K2280" i="1"/>
  <c r="M1885" i="1"/>
  <c r="M1882" i="1" s="1"/>
  <c r="K1882" i="1"/>
  <c r="K1462" i="1"/>
  <c r="M1465" i="1"/>
  <c r="M1462" i="1" s="1"/>
  <c r="M2147" i="1"/>
  <c r="M2144" i="1" s="1"/>
  <c r="K2144" i="1"/>
  <c r="K1755" i="1"/>
  <c r="M1758" i="1"/>
  <c r="M1755" i="1" s="1"/>
  <c r="K344" i="1"/>
  <c r="M347" i="1"/>
  <c r="M344" i="1" s="1"/>
  <c r="K1586" i="1"/>
  <c r="M1589" i="1"/>
  <c r="M1586" i="1" s="1"/>
  <c r="K307" i="1"/>
  <c r="M310" i="1"/>
  <c r="M307" i="1" s="1"/>
  <c r="M1725" i="1"/>
  <c r="M1722" i="1" s="1"/>
  <c r="K1722" i="1"/>
  <c r="K1621" i="1"/>
  <c r="M1624" i="1"/>
  <c r="M1621" i="1" s="1"/>
  <c r="M1683" i="1"/>
  <c r="M1680" i="1" s="1"/>
  <c r="K1680" i="1"/>
  <c r="K1386" i="1"/>
  <c r="M1389" i="1"/>
  <c r="M1386" i="1" s="1"/>
  <c r="M2083" i="1"/>
  <c r="M2080" i="1" s="1"/>
  <c r="K2080" i="1"/>
  <c r="K1065" i="1"/>
  <c r="M1068" i="1"/>
  <c r="M1065" i="1" s="1"/>
  <c r="M1520" i="1"/>
  <c r="K1517" i="1"/>
  <c r="K1601" i="1"/>
  <c r="M1604" i="1"/>
  <c r="M1601" i="1" s="1"/>
  <c r="M2209" i="1"/>
  <c r="M2206" i="1" s="1"/>
  <c r="K2206" i="1"/>
  <c r="K1436" i="1"/>
  <c r="M1439" i="1"/>
  <c r="M1436" i="1" s="1"/>
  <c r="M1822" i="1"/>
  <c r="M1819" i="1" s="1"/>
  <c r="K1819" i="1"/>
  <c r="K1903" i="1"/>
  <c r="M1906" i="1"/>
  <c r="M1903" i="1" s="1"/>
  <c r="M2258" i="1"/>
  <c r="M2255" i="1" s="1"/>
  <c r="K2255" i="1"/>
  <c r="K364" i="1"/>
  <c r="M367" i="1"/>
  <c r="M364" i="1" s="1"/>
  <c r="K1172" i="1"/>
  <c r="M1175" i="1"/>
  <c r="M1172" i="1" s="1"/>
  <c r="M1654" i="1"/>
  <c r="M1651" i="1" s="1"/>
  <c r="K1651" i="1"/>
  <c r="M1784" i="1"/>
  <c r="M1781" i="1" s="1"/>
  <c r="K1781" i="1"/>
  <c r="K2169" i="1"/>
  <c r="M2169" i="1" s="1"/>
  <c r="K1119" i="1"/>
  <c r="K1210" i="1"/>
  <c r="M1210" i="1" s="1"/>
  <c r="M1205" i="1" s="1"/>
  <c r="K1918" i="1"/>
  <c r="K1912" i="1" s="1"/>
  <c r="M1943" i="1"/>
  <c r="M1940" i="1" s="1"/>
  <c r="M1977" i="1"/>
  <c r="M1974" i="1" s="1"/>
  <c r="M2132" i="1"/>
  <c r="M219" i="1"/>
  <c r="M203" i="1" s="1"/>
  <c r="K432" i="1"/>
  <c r="M432" i="1" s="1"/>
  <c r="K1147" i="1"/>
  <c r="K1140" i="1" s="1"/>
  <c r="K463" i="1"/>
  <c r="K457" i="1" s="1"/>
  <c r="K603" i="1"/>
  <c r="K595" i="1" s="1"/>
  <c r="K29" i="1"/>
  <c r="M29" i="1" s="1"/>
  <c r="M22" i="1" s="1"/>
  <c r="K139" i="1"/>
  <c r="M139" i="1" s="1"/>
  <c r="M131" i="1" s="1"/>
  <c r="K565" i="1"/>
  <c r="M565" i="1" s="1"/>
  <c r="M541" i="1" s="1"/>
  <c r="K573" i="1"/>
  <c r="M573" i="1" s="1"/>
  <c r="M567" i="1" s="1"/>
  <c r="K1156" i="1"/>
  <c r="M1156" i="1" s="1"/>
  <c r="M1149" i="1" s="1"/>
  <c r="K1021" i="1"/>
  <c r="M1021" i="1" s="1"/>
  <c r="M1008" i="1" s="1"/>
  <c r="M526" i="1"/>
  <c r="K702" i="1"/>
  <c r="M702" i="1" s="1"/>
  <c r="M698" i="1" s="1"/>
  <c r="K831" i="1"/>
  <c r="K815" i="1" s="1"/>
  <c r="K893" i="1"/>
  <c r="M893" i="1" s="1"/>
  <c r="M872" i="1" s="1"/>
  <c r="K944" i="1"/>
  <c r="M944" i="1" s="1"/>
  <c r="K1189" i="1"/>
  <c r="M1189" i="1" s="1"/>
  <c r="M1182" i="1" s="1"/>
  <c r="K1482" i="1"/>
  <c r="M1482" i="1" s="1"/>
  <c r="M1477" i="1" s="1"/>
  <c r="K1554" i="1"/>
  <c r="K1549" i="1" s="1"/>
  <c r="K1690" i="1"/>
  <c r="K1685" i="1" s="1"/>
  <c r="K170" i="1"/>
  <c r="K997" i="1"/>
  <c r="M997" i="1" s="1"/>
  <c r="K1217" i="1"/>
  <c r="M1217" i="1" s="1"/>
  <c r="M1212" i="1" s="1"/>
  <c r="K1312" i="1"/>
  <c r="M1312" i="1" s="1"/>
  <c r="K1993" i="1"/>
  <c r="K1988" i="1" s="1"/>
  <c r="K107" i="1"/>
  <c r="K101" i="1" s="1"/>
  <c r="K469" i="1"/>
  <c r="M469" i="1" s="1"/>
  <c r="M465" i="1" s="1"/>
  <c r="K912" i="1"/>
  <c r="M912" i="1" s="1"/>
  <c r="K2061" i="1"/>
  <c r="K2052" i="1" s="1"/>
  <c r="K734" i="1"/>
  <c r="M734" i="1" s="1"/>
  <c r="M704" i="1" s="1"/>
  <c r="K585" i="1"/>
  <c r="K575" i="1" s="1"/>
  <c r="K769" i="1"/>
  <c r="K756" i="1" s="1"/>
  <c r="K2028" i="1"/>
  <c r="K2023" i="1" s="1"/>
  <c r="K2090" i="1"/>
  <c r="M2090" i="1" s="1"/>
  <c r="M2085" i="1" s="1"/>
  <c r="K201" i="1"/>
  <c r="K185" i="1" s="1"/>
  <c r="K664" i="1"/>
  <c r="K649" i="1" s="1"/>
  <c r="K1033" i="1"/>
  <c r="M1033" i="1" s="1"/>
  <c r="M1023" i="1" s="1"/>
  <c r="K1460" i="1"/>
  <c r="K1455" i="1" s="1"/>
  <c r="K141" i="1"/>
  <c r="K440" i="1"/>
  <c r="M440" i="1" s="1"/>
  <c r="M434" i="1" s="1"/>
  <c r="K488" i="1"/>
  <c r="M488" i="1" s="1"/>
  <c r="M471" i="1" s="1"/>
  <c r="K977" i="1"/>
  <c r="M977" i="1" s="1"/>
  <c r="M969" i="1" s="1"/>
  <c r="K74" i="1"/>
  <c r="K54" i="1" s="1"/>
  <c r="K696" i="1"/>
  <c r="K683" i="1" s="1"/>
  <c r="K1138" i="1"/>
  <c r="M1138" i="1" s="1"/>
  <c r="M1131" i="1" s="1"/>
  <c r="K1925" i="1"/>
  <c r="K2304" i="1"/>
  <c r="M2304" i="1" s="1"/>
  <c r="M2300" i="1" s="1"/>
  <c r="K282" i="1"/>
  <c r="K263" i="1" s="1"/>
  <c r="K1165" i="1"/>
  <c r="M1165" i="1" s="1"/>
  <c r="M1158" i="1" s="1"/>
  <c r="M1203" i="1"/>
  <c r="M1196" i="1" s="1"/>
  <c r="K2039" i="1"/>
  <c r="M2039" i="1" s="1"/>
  <c r="M2030" i="1" s="1"/>
  <c r="K251" i="1"/>
  <c r="K243" i="1" s="1"/>
  <c r="K1499" i="1"/>
  <c r="K1494" i="1" s="1"/>
  <c r="K920" i="1"/>
  <c r="M920" i="1" s="1"/>
  <c r="M914" i="1" s="1"/>
  <c r="K955" i="1"/>
  <c r="M955" i="1" s="1"/>
  <c r="M946" i="1" s="1"/>
  <c r="K1537" i="1"/>
  <c r="K1532" i="1" s="1"/>
  <c r="K1880" i="1"/>
  <c r="K1875" i="1" s="1"/>
  <c r="K2014" i="1"/>
  <c r="K2005" i="1" s="1"/>
  <c r="K539" i="1"/>
  <c r="M539" i="1" s="1"/>
  <c r="M534" i="1" s="1"/>
  <c r="K744" i="1"/>
  <c r="K736" i="1" s="1"/>
  <c r="K1641" i="1"/>
  <c r="M1644" i="1"/>
  <c r="M1641" i="1" s="1"/>
  <c r="M2072" i="1"/>
  <c r="M2069" i="1" s="1"/>
  <c r="K2069" i="1"/>
  <c r="M261" i="1"/>
  <c r="M258" i="1" s="1"/>
  <c r="K258" i="1"/>
  <c r="K299" i="1"/>
  <c r="K1747" i="1"/>
  <c r="M1109" i="1"/>
  <c r="M1106" i="1" s="1"/>
  <c r="K1106" i="1"/>
  <c r="M1078" i="1"/>
  <c r="M1075" i="1" s="1"/>
  <c r="K1075" i="1"/>
  <c r="M1405" i="1"/>
  <c r="M1402" i="1" s="1"/>
  <c r="K1402" i="1"/>
  <c r="M1649" i="1"/>
  <c r="M1646" i="1" s="1"/>
  <c r="K1646" i="1"/>
  <c r="K1776" i="1"/>
  <c r="M1779" i="1"/>
  <c r="M1776" i="1" s="1"/>
  <c r="M1614" i="1"/>
  <c r="M1611" i="1" s="1"/>
  <c r="K1611" i="1"/>
  <c r="M1715" i="1"/>
  <c r="M1712" i="1" s="1"/>
  <c r="K1712" i="1"/>
  <c r="M1511" i="1"/>
  <c r="M1508" i="1" s="1"/>
  <c r="K1508" i="1"/>
  <c r="M1547" i="1"/>
  <c r="M1544" i="1" s="1"/>
  <c r="K1544" i="1"/>
  <c r="M2253" i="1"/>
  <c r="M2250" i="1" s="1"/>
  <c r="K2250" i="1"/>
  <c r="M1043" i="1"/>
  <c r="M1040" i="1" s="1"/>
  <c r="K1040" i="1"/>
  <c r="K2134" i="1"/>
  <c r="M2137" i="1"/>
  <c r="M377" i="1"/>
  <c r="M374" i="1" s="1"/>
  <c r="K374" i="1"/>
  <c r="M669" i="1"/>
  <c r="K666" i="1"/>
  <c r="K1407" i="1"/>
  <c r="M1410" i="1"/>
  <c r="M1407" i="1" s="1"/>
  <c r="M1619" i="1"/>
  <c r="M1616" i="1" s="1"/>
  <c r="K1616" i="1"/>
  <c r="M1720" i="1"/>
  <c r="M1717" i="1" s="1"/>
  <c r="K1717" i="1"/>
  <c r="M2142" i="1"/>
  <c r="M2139" i="1" s="1"/>
  <c r="K2139" i="1"/>
  <c r="M2214" i="1"/>
  <c r="M2211" i="1" s="1"/>
  <c r="K2211" i="1"/>
  <c r="K895" i="1"/>
  <c r="M898" i="1"/>
  <c r="M895" i="1" s="1"/>
  <c r="K2275" i="1"/>
  <c r="M2278" i="1"/>
  <c r="M2275" i="1" s="1"/>
  <c r="M129" i="1"/>
  <c r="M126" i="1" s="1"/>
  <c r="K126" i="1"/>
  <c r="M382" i="1"/>
  <c r="M379" i="1" s="1"/>
  <c r="K379" i="1"/>
  <c r="K499" i="1"/>
  <c r="K840" i="1"/>
  <c r="M843" i="1"/>
  <c r="M840" i="1" s="1"/>
  <c r="M1857" i="1"/>
  <c r="M1854" i="1" s="1"/>
  <c r="K1854" i="1"/>
  <c r="M2204" i="1"/>
  <c r="M2201" i="1" s="1"/>
  <c r="K2201" i="1"/>
  <c r="K369" i="1"/>
  <c r="M372" i="1"/>
  <c r="M369" i="1" s="1"/>
  <c r="K52" i="1"/>
  <c r="K751" i="1"/>
  <c r="M754" i="1"/>
  <c r="M751" i="1" s="1"/>
  <c r="M783" i="1"/>
  <c r="M780" i="1" s="1"/>
  <c r="K780" i="1"/>
  <c r="M1054" i="1"/>
  <c r="M1051" i="1" s="1"/>
  <c r="K1051" i="1"/>
  <c r="M1379" i="1"/>
  <c r="M1376" i="1" s="1"/>
  <c r="K1376" i="1"/>
  <c r="M2223" i="1"/>
  <c r="K2220" i="1"/>
  <c r="K253" i="1"/>
  <c r="M256" i="1"/>
  <c r="M253" i="1" s="1"/>
  <c r="M2078" i="1"/>
  <c r="M2074" i="1" s="1"/>
  <c r="M1222" i="1"/>
  <c r="M1219" i="1" s="1"/>
  <c r="K1219" i="1"/>
  <c r="K1859" i="1"/>
  <c r="M1862" i="1"/>
  <c r="M1859" i="1" s="1"/>
  <c r="M1384" i="1"/>
  <c r="M1381" i="1" s="1"/>
  <c r="K1381" i="1"/>
  <c r="M1695" i="1"/>
  <c r="M1692" i="1" s="1"/>
  <c r="K1692" i="1"/>
  <c r="K2225" i="1"/>
  <c r="M2228" i="1"/>
  <c r="M2225" i="1" s="1"/>
  <c r="M1129" i="1"/>
  <c r="M1126" i="1" s="1"/>
  <c r="K1126" i="1"/>
  <c r="K1591" i="1"/>
  <c r="M1594" i="1"/>
  <c r="M1591" i="1" s="1"/>
  <c r="M1867" i="1"/>
  <c r="M1864" i="1" s="1"/>
  <c r="K1864" i="1"/>
  <c r="K1893" i="1"/>
  <c r="M1896" i="1"/>
  <c r="M1893" i="1" s="1"/>
  <c r="M1678" i="1"/>
  <c r="K1675" i="1"/>
  <c r="M1564" i="1"/>
  <c r="M1561" i="1" s="1"/>
  <c r="K1561" i="1"/>
  <c r="M1599" i="1"/>
  <c r="M1596" i="1" s="1"/>
  <c r="K1596" i="1"/>
  <c r="M1799" i="1"/>
  <c r="M1796" i="1" s="1"/>
  <c r="K1796" i="1"/>
  <c r="M1832" i="1"/>
  <c r="M1829" i="1" s="1"/>
  <c r="K1829" i="1"/>
  <c r="M1959" i="1"/>
  <c r="M2189" i="1"/>
  <c r="M2186" i="1" s="1"/>
  <c r="K2186" i="1"/>
  <c r="M1664" i="1"/>
  <c r="M1661" i="1" s="1"/>
  <c r="K1661" i="1"/>
  <c r="M1967" i="1"/>
  <c r="M1964" i="1" s="1"/>
  <c r="K1964" i="1"/>
  <c r="M357" i="1"/>
  <c r="M354" i="1" s="1"/>
  <c r="K354" i="1"/>
  <c r="M409" i="1"/>
  <c r="M406" i="1" s="1"/>
  <c r="K406" i="1"/>
  <c r="K501" i="1"/>
  <c r="M504" i="1"/>
  <c r="M501" i="1" s="1"/>
  <c r="M1355" i="1"/>
  <c r="M1352" i="1" s="1"/>
  <c r="K1352" i="1"/>
  <c r="M1421" i="1"/>
  <c r="M1530" i="1"/>
  <c r="M1527" i="1" s="1"/>
  <c r="K1527" i="1"/>
  <c r="M1569" i="1"/>
  <c r="M1566" i="1" s="1"/>
  <c r="K1566" i="1"/>
  <c r="M1736" i="1"/>
  <c r="M1733" i="1" s="1"/>
  <c r="K1733" i="1"/>
  <c r="M1804" i="1"/>
  <c r="M1801" i="1" s="1"/>
  <c r="K1801" i="1"/>
  <c r="M1837" i="1"/>
  <c r="M1834" i="1" s="1"/>
  <c r="K1834" i="1"/>
  <c r="M1933" i="1"/>
  <c r="M1930" i="1" s="1"/>
  <c r="K1930" i="1"/>
  <c r="K2191" i="1"/>
  <c r="M2194" i="1"/>
  <c r="M2191" i="1" s="1"/>
  <c r="K587" i="1"/>
  <c r="M1429" i="1"/>
  <c r="M1426" i="1" s="1"/>
  <c r="K1426" i="1"/>
  <c r="M1669" i="1"/>
  <c r="M1666" i="1" s="1"/>
  <c r="K1666" i="1"/>
  <c r="M1972" i="1"/>
  <c r="M1969" i="1" s="1"/>
  <c r="K1969" i="1"/>
  <c r="M2298" i="1"/>
  <c r="M2295" i="1" s="1"/>
  <c r="K2295" i="1"/>
  <c r="M362" i="1"/>
  <c r="M359" i="1" s="1"/>
  <c r="K359" i="1"/>
  <c r="M414" i="1"/>
  <c r="M411" i="1" s="1"/>
  <c r="K411" i="1"/>
  <c r="K857" i="1"/>
  <c r="M860" i="1"/>
  <c r="M857" i="1" s="1"/>
  <c r="M1170" i="1"/>
  <c r="M1167" i="1" s="1"/>
  <c r="K1167" i="1"/>
  <c r="M1938" i="1"/>
  <c r="M1935" i="1" s="1"/>
  <c r="K1935" i="1"/>
  <c r="M2199" i="1"/>
  <c r="M2196" i="1" s="1"/>
  <c r="K2196" i="1"/>
  <c r="M2273" i="1"/>
  <c r="M2270" i="1" s="1"/>
  <c r="K2270" i="1"/>
  <c r="M1060" i="1"/>
  <c r="M1901" i="1"/>
  <c r="M1898" i="1" s="1"/>
  <c r="K1898" i="1"/>
  <c r="M224" i="1"/>
  <c r="M221" i="1" s="1"/>
  <c r="K221" i="1"/>
  <c r="M445" i="1"/>
  <c r="M442" i="1" s="1"/>
  <c r="K442" i="1"/>
  <c r="K241" i="1"/>
  <c r="M450" i="1"/>
  <c r="M447" i="1" s="1"/>
  <c r="K447" i="1"/>
  <c r="K1070" i="1"/>
  <c r="M1073" i="1"/>
  <c r="M1070" i="1" s="1"/>
  <c r="M1364" i="1"/>
  <c r="K1361" i="1"/>
  <c r="M1434" i="1"/>
  <c r="M1431" i="1" s="1"/>
  <c r="K1431" i="1"/>
  <c r="M1774" i="1"/>
  <c r="M1771" i="1" s="1"/>
  <c r="K1771" i="1"/>
  <c r="K1576" i="1"/>
  <c r="M1998" i="1"/>
  <c r="M1995" i="1" s="1"/>
  <c r="M99" i="1"/>
  <c r="M84" i="1" s="1"/>
  <c r="M792" i="1"/>
  <c r="M1326" i="1"/>
  <c r="M1323" i="1" s="1"/>
  <c r="M1982" i="1"/>
  <c r="M1979" i="1" s="1"/>
  <c r="M2263" i="1"/>
  <c r="M2260" i="1" s="1"/>
  <c r="K1177" i="1"/>
  <c r="M1394" i="1"/>
  <c r="M1391" i="1" s="1"/>
  <c r="M1444" i="1"/>
  <c r="M1441" i="1" s="1"/>
  <c r="M1847" i="1"/>
  <c r="M1844" i="1" s="1"/>
  <c r="M1948" i="1"/>
  <c r="M1945" i="1" s="1"/>
  <c r="M2179" i="1"/>
  <c r="M2176" i="1" s="1"/>
  <c r="K1626" i="1"/>
  <c r="K1060" i="1"/>
  <c r="K1446" i="1"/>
  <c r="K1581" i="1"/>
  <c r="K1631" i="1"/>
  <c r="K1849" i="1"/>
  <c r="K1950" i="1"/>
  <c r="K2000" i="1"/>
  <c r="K2181" i="1"/>
  <c r="K121" i="1"/>
  <c r="K1347" i="1"/>
  <c r="K1766" i="1"/>
  <c r="K2265" i="1"/>
  <c r="K1467" i="1"/>
  <c r="K1484" i="1"/>
  <c r="K1702" i="1"/>
  <c r="K1786" i="1"/>
  <c r="K2235" i="1"/>
  <c r="K2285" i="1"/>
  <c r="K1035" i="1"/>
  <c r="K1121" i="1"/>
  <c r="K1191" i="1"/>
  <c r="K1371" i="1"/>
  <c r="K1421" i="1"/>
  <c r="K1522" i="1"/>
  <c r="K1539" i="1"/>
  <c r="K1556" i="1"/>
  <c r="K1606" i="1"/>
  <c r="K1824" i="1"/>
  <c r="K452" i="1"/>
  <c r="K349" i="1"/>
  <c r="K401" i="1"/>
  <c r="K1244" i="1"/>
  <c r="K1472" i="1"/>
  <c r="K1489" i="1"/>
  <c r="K1707" i="1"/>
  <c r="K1791" i="1"/>
  <c r="K1959" i="1"/>
  <c r="K2290" i="1"/>
  <c r="M395" i="1"/>
  <c r="M1817" i="1" l="1"/>
  <c r="M1813" i="1" s="1"/>
  <c r="K1869" i="1"/>
  <c r="M609" i="1"/>
  <c r="M605" i="1" s="1"/>
  <c r="L2161" i="1"/>
  <c r="M512" i="1"/>
  <c r="M506" i="1" s="1"/>
  <c r="M20" i="1"/>
  <c r="M7" i="1" s="1"/>
  <c r="K1098" i="1"/>
  <c r="K957" i="1"/>
  <c r="M183" i="1"/>
  <c r="M177" i="1" s="1"/>
  <c r="M82" i="1"/>
  <c r="M76" i="1" s="1"/>
  <c r="K1023" i="1"/>
  <c r="L2240" i="1"/>
  <c r="K1111" i="1"/>
  <c r="M1119" i="1" a="1"/>
  <c r="M1119" i="1" s="1"/>
  <c r="M1111" i="1" s="1"/>
  <c r="L1417" i="1"/>
  <c r="L2216" i="1"/>
  <c r="L416" i="1"/>
  <c r="L1984" i="1"/>
  <c r="L984" i="1"/>
  <c r="M2129" i="1"/>
  <c r="M1318" i="1"/>
  <c r="M629" i="1"/>
  <c r="M623" i="1" s="1"/>
  <c r="L928" i="1"/>
  <c r="M1517" i="1"/>
  <c r="L1451" i="1"/>
  <c r="L1419" i="1" s="1"/>
  <c r="K2085" i="1"/>
  <c r="K2063" i="1"/>
  <c r="K2165" i="1"/>
  <c r="K617" i="1"/>
  <c r="M849" i="1"/>
  <c r="M845" i="1" s="1"/>
  <c r="K922" i="1"/>
  <c r="M2248" i="1"/>
  <c r="M1764" i="1"/>
  <c r="M1760" i="1" s="1"/>
  <c r="M813" i="1"/>
  <c r="M809" i="1" s="1"/>
  <c r="M514" i="1"/>
  <c r="M1537" i="1"/>
  <c r="M1532" i="1" s="1"/>
  <c r="M1499" i="1"/>
  <c r="M1494" i="1" s="1"/>
  <c r="K1090" i="1"/>
  <c r="K1235" i="1"/>
  <c r="M2123" i="1"/>
  <c r="M2118" i="1" s="1"/>
  <c r="M305" i="1"/>
  <c r="M301" i="1" s="1"/>
  <c r="M251" i="1"/>
  <c r="M243" i="1" s="1"/>
  <c r="M119" i="1"/>
  <c r="M115" i="1" s="1"/>
  <c r="K2099" i="1"/>
  <c r="M666" i="1"/>
  <c r="K109" i="1"/>
  <c r="K2016" i="1"/>
  <c r="M855" i="1"/>
  <c r="M851" i="1" s="1"/>
  <c r="M2014" i="1"/>
  <c r="M2005" i="1" s="1"/>
  <c r="M585" i="1"/>
  <c r="M575" i="1" s="1"/>
  <c r="K1008" i="1"/>
  <c r="K1501" i="1"/>
  <c r="M800" i="1"/>
  <c r="M794" i="1" s="1"/>
  <c r="M2050" i="1"/>
  <c r="M2041" i="1" s="1"/>
  <c r="M615" i="1"/>
  <c r="M611" i="1" s="1"/>
  <c r="M838" i="1"/>
  <c r="M833" i="1" s="1"/>
  <c r="M664" i="1"/>
  <c r="M649" i="1" s="1"/>
  <c r="M696" i="1"/>
  <c r="M683" i="1" s="1"/>
  <c r="M282" i="1"/>
  <c r="M263" i="1" s="1"/>
  <c r="K1080" i="1"/>
  <c r="K1253" i="1"/>
  <c r="K76" i="1"/>
  <c r="K771" i="1"/>
  <c r="M463" i="1"/>
  <c r="M457" i="1" s="1"/>
  <c r="K338" i="1"/>
  <c r="M1006" i="1"/>
  <c r="M999" i="1" s="1"/>
  <c r="M831" i="1"/>
  <c r="M815" i="1" s="1"/>
  <c r="K914" i="1"/>
  <c r="M2028" i="1"/>
  <c r="M2023" i="1" s="1"/>
  <c r="K2105" i="1"/>
  <c r="K528" i="1"/>
  <c r="K1806" i="1"/>
  <c r="M107" i="1"/>
  <c r="M101" i="1" s="1"/>
  <c r="K434" i="1"/>
  <c r="K698" i="1"/>
  <c r="K320" i="1"/>
  <c r="M2061" i="1"/>
  <c r="M2052" i="1" s="1"/>
  <c r="K2300" i="1"/>
  <c r="K704" i="1"/>
  <c r="M1233" i="1"/>
  <c r="L1249" i="1" s="1"/>
  <c r="K312" i="1"/>
  <c r="K1196" i="1"/>
  <c r="K631" i="1"/>
  <c r="K1158" i="1"/>
  <c r="M1554" i="1"/>
  <c r="M1549" i="1" s="1"/>
  <c r="M1345" i="1"/>
  <c r="M1328" i="1" s="1"/>
  <c r="M1880" i="1"/>
  <c r="M1875" i="1" s="1"/>
  <c r="M1460" i="1"/>
  <c r="K1727" i="1"/>
  <c r="M769" i="1"/>
  <c r="M756" i="1" s="1"/>
  <c r="K22" i="1"/>
  <c r="M807" i="1"/>
  <c r="M802" i="1" s="1"/>
  <c r="K1149" i="1"/>
  <c r="K541" i="1"/>
  <c r="K963" i="1"/>
  <c r="M1993" i="1"/>
  <c r="K904" i="1"/>
  <c r="K2030" i="1"/>
  <c r="K514" i="1"/>
  <c r="M1891" i="1"/>
  <c r="M1887" i="1" s="1"/>
  <c r="K1396" i="1"/>
  <c r="M1147" i="1"/>
  <c r="M1140" i="1" s="1"/>
  <c r="K1212" i="1"/>
  <c r="K969" i="1"/>
  <c r="K988" i="1"/>
  <c r="K420" i="1"/>
  <c r="K862" i="1"/>
  <c r="M681" i="1"/>
  <c r="M1690" i="1"/>
  <c r="M1685" i="1" s="1"/>
  <c r="M168" i="1"/>
  <c r="M141" i="1" s="1"/>
  <c r="M74" i="1"/>
  <c r="M54" i="1" s="1"/>
  <c r="K1477" i="1"/>
  <c r="K1045" i="1"/>
  <c r="M2097" i="1"/>
  <c r="M2092" i="1" s="1"/>
  <c r="M744" i="1"/>
  <c r="M736" i="1" s="1"/>
  <c r="K1182" i="1"/>
  <c r="K567" i="1"/>
  <c r="M201" i="1"/>
  <c r="M185" i="1" s="1"/>
  <c r="M1918" i="1"/>
  <c r="K1131" i="1"/>
  <c r="K872" i="1"/>
  <c r="K932" i="1"/>
  <c r="M603" i="1"/>
  <c r="M595" i="1" s="1"/>
  <c r="K131" i="1"/>
  <c r="K471" i="1"/>
  <c r="K946" i="1"/>
  <c r="K465" i="1"/>
  <c r="K1205" i="1"/>
  <c r="K534" i="1"/>
  <c r="K203" i="1"/>
  <c r="M2220" i="1"/>
  <c r="M499" i="1"/>
  <c r="M490" i="1" s="1"/>
  <c r="K490" i="1"/>
  <c r="M420" i="1"/>
  <c r="M241" i="1"/>
  <c r="M226" i="1" s="1"/>
  <c r="K226" i="1"/>
  <c r="M932" i="1"/>
  <c r="M789" i="1"/>
  <c r="M299" i="1"/>
  <c r="M284" i="1" s="1"/>
  <c r="K284" i="1"/>
  <c r="M904" i="1"/>
  <c r="M1675" i="1"/>
  <c r="M1361" i="1"/>
  <c r="L1314" i="1"/>
  <c r="M1253" i="1"/>
  <c r="M1747" i="1"/>
  <c r="M988" i="1"/>
  <c r="M2134" i="1"/>
  <c r="M2165" i="1"/>
  <c r="M52" i="1"/>
  <c r="M31" i="1" s="1"/>
  <c r="K31" i="1"/>
  <c r="M391" i="1"/>
  <c r="L1743" i="1" l="1"/>
  <c r="M1743" i="1" s="1"/>
  <c r="M1673" i="1" s="1"/>
  <c r="C20" i="3" s="1"/>
  <c r="L1357" i="1"/>
  <c r="M1357" i="1" s="1"/>
  <c r="M1316" i="1" s="1"/>
  <c r="C15" i="3" s="1"/>
  <c r="L1056" i="1"/>
  <c r="L986" i="1" s="1"/>
  <c r="M1988" i="1"/>
  <c r="L2125" i="1"/>
  <c r="M2125" i="1" s="1"/>
  <c r="M1986" i="1" s="1"/>
  <c r="C24" i="3" s="1"/>
  <c r="M1455" i="1"/>
  <c r="L1513" i="1"/>
  <c r="L1453" i="1" s="1"/>
  <c r="M2244" i="1"/>
  <c r="L2306" i="1"/>
  <c r="M2306" i="1" s="1"/>
  <c r="M2242" i="1" s="1"/>
  <c r="C28" i="3" s="1"/>
  <c r="L900" i="1"/>
  <c r="L787" i="1" s="1"/>
  <c r="L1224" i="1"/>
  <c r="M1224" i="1" s="1"/>
  <c r="M1058" i="1" s="1"/>
  <c r="C12" i="3" s="1"/>
  <c r="M1912" i="1"/>
  <c r="L1955" i="1"/>
  <c r="M1955" i="1" s="1"/>
  <c r="M1910" i="1" s="1"/>
  <c r="C22" i="3" s="1"/>
  <c r="L1908" i="1"/>
  <c r="L1745" i="1" s="1"/>
  <c r="L1671" i="1"/>
  <c r="M1671" i="1" s="1"/>
  <c r="M1515" i="1" s="1"/>
  <c r="C19" i="3" s="1"/>
  <c r="L671" i="1"/>
  <c r="L418" i="1" s="1"/>
  <c r="L785" i="1"/>
  <c r="L673" i="1" s="1"/>
  <c r="L397" i="1"/>
  <c r="M397" i="1" s="1"/>
  <c r="M1451" i="1"/>
  <c r="M1419" i="1" s="1"/>
  <c r="C17" i="3" s="1"/>
  <c r="M1228" i="1"/>
  <c r="M675" i="1"/>
  <c r="M1984" i="1"/>
  <c r="M1957" i="1" s="1"/>
  <c r="C23" i="3" s="1"/>
  <c r="L1957" i="1"/>
  <c r="L1226" i="1"/>
  <c r="M1249" i="1"/>
  <c r="M1226" i="1" s="1"/>
  <c r="C13" i="3" s="1"/>
  <c r="L930" i="1"/>
  <c r="M984" i="1"/>
  <c r="M930" i="1" s="1"/>
  <c r="C10" i="3" s="1"/>
  <c r="M1417" i="1"/>
  <c r="M1359" i="1" s="1"/>
  <c r="C16" i="3" s="1"/>
  <c r="L1359" i="1"/>
  <c r="M416" i="1"/>
  <c r="M399" i="1" s="1"/>
  <c r="C5" i="3" s="1"/>
  <c r="L399" i="1"/>
  <c r="M1314" i="1"/>
  <c r="M1251" i="1" s="1"/>
  <c r="C14" i="3" s="1"/>
  <c r="L1251" i="1"/>
  <c r="M2240" i="1"/>
  <c r="M2218" i="1" s="1"/>
  <c r="C27" i="3" s="1"/>
  <c r="L2218" i="1"/>
  <c r="M928" i="1"/>
  <c r="M902" i="1" s="1"/>
  <c r="C9" i="3" s="1"/>
  <c r="L902" i="1"/>
  <c r="M2216" i="1"/>
  <c r="M2163" i="1" s="1"/>
  <c r="C26" i="3" s="1"/>
  <c r="L2163" i="1"/>
  <c r="L2127" i="1"/>
  <c r="M2161" i="1"/>
  <c r="M2127" i="1" s="1"/>
  <c r="C25" i="3" s="1"/>
  <c r="M5" i="1" l="1"/>
  <c r="C4" i="3" s="1"/>
  <c r="L2242" i="1"/>
  <c r="M1513" i="1"/>
  <c r="M1453" i="1" s="1"/>
  <c r="C18" i="3" s="1"/>
  <c r="L1673" i="1"/>
  <c r="L1515" i="1"/>
  <c r="L1316" i="1"/>
  <c r="M1056" i="1"/>
  <c r="M986" i="1" s="1"/>
  <c r="C11" i="3" s="1"/>
  <c r="M900" i="1"/>
  <c r="M787" i="1" s="1"/>
  <c r="C8" i="3" s="1"/>
  <c r="M1908" i="1"/>
  <c r="M1745" i="1" s="1"/>
  <c r="C21" i="3" s="1"/>
  <c r="L1986" i="1"/>
  <c r="L1910" i="1"/>
  <c r="M785" i="1"/>
  <c r="M673" i="1" s="1"/>
  <c r="C7" i="3" s="1"/>
  <c r="L1058" i="1"/>
  <c r="L5" i="1"/>
  <c r="M671" i="1"/>
  <c r="L2308" i="1" l="1"/>
  <c r="M2308" i="1" s="1"/>
  <c r="M418" i="1"/>
  <c r="C6" i="3" s="1"/>
  <c r="C2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Ordoñez Martin, Alvaro</author>
  </authors>
  <commentList>
    <comment ref="A4" authorId="0" shapeId="0" xr:uid="{2B438669-13C0-408D-A27A-802B05708990}">
      <text>
        <r>
          <rPr>
            <b/>
            <sz val="9"/>
            <color indexed="81"/>
            <rFont val="Tahoma"/>
            <charset val="1"/>
          </rPr>
          <t>Código del concepto. Ver colores en "Entorno de trabajo: Apariencia"</t>
        </r>
      </text>
    </comment>
    <comment ref="B4" authorId="0" shapeId="0" xr:uid="{A94452FC-07FD-4D24-A634-F99AC437D24D}">
      <text>
        <r>
          <rPr>
            <b/>
            <sz val="9"/>
            <color indexed="81"/>
            <rFont val="Tahoma"/>
            <charset val="1"/>
          </rPr>
          <t xml:space="preserve">Naturaleza del concepto ( ver menú contextual)
</t>
        </r>
      </text>
    </comment>
    <comment ref="C4" authorId="0" shapeId="0" xr:uid="{7EF58854-C8C5-48F4-B941-2952D70D8A77}">
      <text>
        <r>
          <rPr>
            <b/>
            <sz val="9"/>
            <color indexed="81"/>
            <rFont val="Tahoma"/>
            <charset val="1"/>
          </rPr>
          <t xml:space="preserve">Unidad de medida del Concepto
</t>
        </r>
        <r>
          <rPr>
            <sz val="9"/>
            <color indexed="81"/>
            <rFont val="Tahoma"/>
            <charset val="1"/>
          </rPr>
          <t xml:space="preserve">
</t>
        </r>
      </text>
    </comment>
    <comment ref="D4" authorId="0" shapeId="0" xr:uid="{B5A1A987-9B77-485A-8758-A3D46695E6AE}">
      <text>
        <r>
          <rPr>
            <b/>
            <sz val="9"/>
            <color indexed="81"/>
            <rFont val="Tahoma"/>
            <charset val="1"/>
          </rPr>
          <t>Descripción corta del concepto. Ver colores en " Entorno de trabajo: Apariencia"</t>
        </r>
      </text>
    </comment>
    <comment ref="E4" authorId="0" shapeId="0" xr:uid="{34BF545B-490E-4B95-91E0-667646D83B45}">
      <text>
        <r>
          <rPr>
            <b/>
            <sz val="9"/>
            <color indexed="81"/>
            <rFont val="Tahoma"/>
            <charset val="1"/>
          </rPr>
          <t>descripción corta de la line a de medición</t>
        </r>
      </text>
    </comment>
    <comment ref="F4" authorId="0" shapeId="0" xr:uid="{3727181A-A6ED-4482-A02F-71B3CB434FC1}">
      <text>
        <r>
          <rPr>
            <b/>
            <sz val="9"/>
            <color indexed="81"/>
            <rFont val="Tahoma"/>
            <charset val="1"/>
          </rPr>
          <t>Columna A: número de unidades iguales de la línea de medición</t>
        </r>
        <r>
          <rPr>
            <sz val="9"/>
            <color indexed="81"/>
            <rFont val="Tahoma"/>
            <charset val="1"/>
          </rPr>
          <t xml:space="preserve">
</t>
        </r>
      </text>
    </comment>
    <comment ref="G4" authorId="0" shapeId="0" xr:uid="{809C6DBF-6A48-4055-985B-2C6A88242E47}">
      <text>
        <r>
          <rPr>
            <b/>
            <sz val="9"/>
            <color indexed="81"/>
            <rFont val="Tahoma"/>
            <charset val="1"/>
          </rPr>
          <t>Columna B: Longuitud de la linea de medición</t>
        </r>
      </text>
    </comment>
    <comment ref="H4" authorId="0" shapeId="0" xr:uid="{1690C683-A9E9-4BDC-BEFE-2EF96A34E00D}">
      <text>
        <r>
          <rPr>
            <b/>
            <sz val="9"/>
            <color indexed="81"/>
            <rFont val="Tahoma"/>
            <family val="2"/>
          </rPr>
          <t>Columna C: Anchura de la linea de medición</t>
        </r>
      </text>
    </comment>
    <comment ref="I4" authorId="0" shapeId="0" xr:uid="{4C2D22FC-CE7B-4404-A93D-23BDE7245E92}">
      <text>
        <r>
          <rPr>
            <b/>
            <sz val="9"/>
            <color indexed="81"/>
            <rFont val="Tahoma"/>
            <family val="2"/>
          </rPr>
          <t>Columna D:Altura de la linea de medición</t>
        </r>
      </text>
    </comment>
    <comment ref="J4" authorId="0" shapeId="0" xr:uid="{F2E7CAA6-DB93-418B-BEDF-3C7F3F8BEC2E}">
      <text>
        <r>
          <rPr>
            <b/>
            <sz val="9"/>
            <color indexed="81"/>
            <rFont val="Tahoma"/>
            <family val="2"/>
          </rPr>
          <t xml:space="preserve">Cantidad
Verde: Referencia a otra partida
Naranja: Formula de medición
Azul: Expresión
Magenta: Calculado a partir de las dimensiones
Negro: Introducido directamente
</t>
        </r>
      </text>
    </comment>
    <comment ref="K4" authorId="0" shapeId="0" xr:uid="{4E434580-5AFE-4B67-B150-00F31CFE9EA7}">
      <text>
        <r>
          <rPr>
            <b/>
            <sz val="9"/>
            <color indexed="81"/>
            <rFont val="Tahoma"/>
            <family val="2"/>
          </rPr>
          <t>Rendimiento o cantidad de un concepto en el superior según el presupuesto</t>
        </r>
      </text>
    </comment>
    <comment ref="L4" authorId="0" shapeId="0" xr:uid="{9C5CD007-22C3-49C4-849B-C8613DC82047}">
      <text>
        <r>
          <rPr>
            <b/>
            <sz val="9"/>
            <color indexed="81"/>
            <rFont val="Tahoma"/>
            <family val="2"/>
          </rPr>
          <t>Precio unitario del concepto en el presupuesto</t>
        </r>
      </text>
    </comment>
    <comment ref="M4" authorId="0" shapeId="0" xr:uid="{919A11FD-CD6F-4C29-84AC-151D639DF746}">
      <text>
        <r>
          <rPr>
            <b/>
            <sz val="9"/>
            <color indexed="81"/>
            <rFont val="Tahoma"/>
            <family val="2"/>
          </rPr>
          <t>Precio por cantidad en el presupuesto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<sst xmlns="http://schemas.openxmlformats.org/spreadsheetml/2006/main" count="2985" uniqueCount="1688">
  <si>
    <t>Código</t>
  </si>
  <si>
    <t>Resumen</t>
  </si>
  <si>
    <t>ImpPres</t>
  </si>
  <si>
    <t>Nat</t>
  </si>
  <si>
    <t>Ud</t>
  </si>
  <si>
    <t>CanPres</t>
  </si>
  <si>
    <t>PrPres</t>
  </si>
  <si>
    <t>Comentario</t>
  </si>
  <si>
    <t>N</t>
  </si>
  <si>
    <t>Longitud</t>
  </si>
  <si>
    <t>Anchura</t>
  </si>
  <si>
    <t>Altura</t>
  </si>
  <si>
    <t xml:space="preserve">01           </t>
  </si>
  <si>
    <t>ACTUACIONES PREVIAS Y DEMOLICIONES</t>
  </si>
  <si>
    <t>Capítulo</t>
  </si>
  <si>
    <t/>
  </si>
  <si>
    <t>LEVANTADO DE CARPINTERÍA ACRISTALADA DE ALUMINIO</t>
  </si>
  <si>
    <t>Partida</t>
  </si>
  <si>
    <t>m²</t>
  </si>
  <si>
    <t>Levantado de carpintería acristalada de aluminio de cualquier tipo, con medios manuales, sin deteriorar los elementos constructivos a los que está sujeta, y carga manual sobre camión o contenedor. El precio incluye el levantado de todos los elementos que componen la carpintería (persianas, cajas de persianas, etc). Incluye los medios auxiliares y de elevación para su ejecución en obra.</t>
  </si>
  <si>
    <t>CARPINTERIA EXTERIOR</t>
  </si>
  <si>
    <t>Fachada C/ Valencia</t>
  </si>
  <si>
    <t>V1</t>
  </si>
  <si>
    <t>V2</t>
  </si>
  <si>
    <t>Puerta exterior (P1)</t>
  </si>
  <si>
    <t>Fachada Travesía Juan Cierva</t>
  </si>
  <si>
    <t>V3</t>
  </si>
  <si>
    <t>DLC020a</t>
  </si>
  <si>
    <t>LEVANTADO DE CARPINTERÍA ACRISTALADA DE MADERA (INTERIOR)</t>
  </si>
  <si>
    <t>Levantado de carpintería acristalada de madera de cualquier tipo situada en interior, con medios manuales, sin deteriorar los elementos constructivos a los que está sujeta, y carga manual sobre camión o contenedor.  Incluye los medios auxiliares y de elevación para su ejecución en obra.</t>
  </si>
  <si>
    <t>Ventana Oficina 1</t>
  </si>
  <si>
    <t>Ventana Oficina 2</t>
  </si>
  <si>
    <t>Ventana Despacho</t>
  </si>
  <si>
    <t>Ventana Consulta 2</t>
  </si>
  <si>
    <t>Ventana Consulta 3</t>
  </si>
  <si>
    <t>DLC010</t>
  </si>
  <si>
    <t>DESMONTAJE DE ACRISTALAMIENTO FIJADO SOBRE CARPINTERÍA</t>
  </si>
  <si>
    <t>Desmontaje con medios manuales del acristalamiento fijado sobre carpintería, sin deteriorar la carpintería a la que se sujeta, y carga manual sobre camión o contenedor. Incluye los medios auxiliares y de elevación para su ejecución en obra.</t>
  </si>
  <si>
    <t>CARPINTERIA INTERIOR</t>
  </si>
  <si>
    <t>DLV010</t>
  </si>
  <si>
    <t>LEVANTADO DE PREMARCO INTERIOR DE MADERA</t>
  </si>
  <si>
    <t>Levantado de premarco interior de madera, con medios manuales, sin deteriorar el paramento al que está sujeta, y carga manual sobre camión o contenedor. Incluye los medios auxiliares y de elevación para su ejecución en obra.</t>
  </si>
  <si>
    <t>LOCAL FREMAP</t>
  </si>
  <si>
    <t>Almacén 1</t>
  </si>
  <si>
    <t>Almacén 2</t>
  </si>
  <si>
    <t>Oficina</t>
  </si>
  <si>
    <t>C.E</t>
  </si>
  <si>
    <t>Despacho</t>
  </si>
  <si>
    <t>Consulta 1</t>
  </si>
  <si>
    <t>Consulta 2</t>
  </si>
  <si>
    <t>Consulta 3</t>
  </si>
  <si>
    <t>Consulta 4</t>
  </si>
  <si>
    <t>Rehabilitación</t>
  </si>
  <si>
    <t>Vestuario 1</t>
  </si>
  <si>
    <t>Vestuario 2</t>
  </si>
  <si>
    <t>Rayos</t>
  </si>
  <si>
    <t>Revelado</t>
  </si>
  <si>
    <t>Aseo 1</t>
  </si>
  <si>
    <t>Aseo 2</t>
  </si>
  <si>
    <t>Entre consultas</t>
  </si>
  <si>
    <t>DLP210</t>
  </si>
  <si>
    <t>DESMONTAJE DE LETRERO LUMINOSO MURAL</t>
  </si>
  <si>
    <t>m</t>
  </si>
  <si>
    <t>Desmontaje de letrero luminoso mural corporativo, situado en fachada, con medios manuales, sin deteriorar los elementos constructivos a los que está sujeto, y carga manual sobre camión o contenedor. El precio incluye el desmontaje de la estructura de sujeción, subestructura, los accesorios y de los elementos de fijación. Incluye los medios auxiliares y de elevación para su ejecución en obra.</t>
  </si>
  <si>
    <t>Fachada Travevía Juan Cierva</t>
  </si>
  <si>
    <t>DFE030</t>
  </si>
  <si>
    <t>DEMOLICIÓN DE CHAPADO COLOCADO CON MORTERO</t>
  </si>
  <si>
    <t>Demolición de chapado de placas de mármol, con medios manuales, sin deteriorar la superficie soporte, que quedará al descubierto y preparada para su posterior revestimiento si así procede, y carga manual sobre camión o contenedor. Incluye recercado de huecos. Incluye los medios auxiliares y de elevación para su ejecución en obra.</t>
  </si>
  <si>
    <t>A descontar carpinterías</t>
  </si>
  <si>
    <t>DRC010b</t>
  </si>
  <si>
    <t>DESMONTAJE DE LAVABO</t>
  </si>
  <si>
    <t>Desmontaje de lavabo, con medios manuales, sin afectar a la estabilidad de los elementos constructivos a los que pueda estar sujeto, y carga manual sobre camión o contenedor. El precio incluye el desmontaje de la grifería y de los accesorios y la obturación de las conducciones conectadas al elemento. Incluye los medios auxiliares y de elevación para su ejecución en obra.</t>
  </si>
  <si>
    <t>DSM010</t>
  </si>
  <si>
    <t>DESMONTAJE DE INODORO</t>
  </si>
  <si>
    <t>Desmontaje de inodoro, con medios manuales, sin afectar a la estabilidad de los elementos constructivos a los que pueda estar sujeto, y carga manual sobre camión o contenedor. El precio incluye el desmontaje de la grifería y de los accesorios y la obturación de las conducciones conectadas al elemento. Incluye los medios auxiliares y de elevación para su ejecución en obra.</t>
  </si>
  <si>
    <t>DSM010C</t>
  </si>
  <si>
    <t>DESMONTAJE DE PLATO DE DUCHA</t>
  </si>
  <si>
    <t>Desmontaje de plato de ducha de porcelana sanitaria, con medios manuales, sin afectar a la estabilidad de los elementos constructivos a los que pueda estar sujeto, y carga manual sobre camión o contenedor. El precio incluye el desmontaje de la grifería y de los accesorios y la obturación de las conducciones conectadas al elemento. Incluye los medios auxiliares y de elevación para su ejecución en obra.</t>
  </si>
  <si>
    <t>DSM010D</t>
  </si>
  <si>
    <t>DESMONTAJE Y REPOSICIÓN DE ELEMENTOS DE HIDROTERAPIA</t>
  </si>
  <si>
    <t>Desmontaje de elementos de hidroterapia, con medios manuales, y recuperación, acopio y montaje del material en el mismo emplazamiento, siendo el orden de ejecución del proceso inverso al de su instalación, sin afectar a la estabilidad de los elementos constructivos a los que pueda estar sujeto, y carga manual sobre camión o contenedor. El precio incluye el desmontaje de la grifería y de los accesorios y la obturación de las conducciones conectadas al elemento. Y su posterior instalación. Incluye los medios auxiliares y de elevación para su ejecución en obra.</t>
  </si>
  <si>
    <t>Hidroterapia</t>
  </si>
  <si>
    <t>DSM010b</t>
  </si>
  <si>
    <t>DESMONTAJE DE ACCESORIOS DE BAÑO Y CONSULTA</t>
  </si>
  <si>
    <t>Desmontaje de conjunto de accesorios de baño y consulta, con medios manuales, y carga manual sobre camión o contenedor. Incluye los medios auxiliares y de elevación para su ejecución en obra.</t>
  </si>
  <si>
    <t>Aseos y consultas</t>
  </si>
  <si>
    <t>DSM020</t>
  </si>
  <si>
    <t>DESMONTAJE DE ESPEJOS</t>
  </si>
  <si>
    <t>Desmontaje con medios manuales de espejos, fijados sobre carpintería o paramento vertical, sin deteriorar la carpintería y/o el paramento vertical a la que se sujeta, y carga manual sobre camión o contenedor. Incluye los medios auxiliares y de elevación para su ejecución en obra.</t>
  </si>
  <si>
    <t>DLV040</t>
  </si>
  <si>
    <t>DEMOLICIÓN DE PARTICIÓN INTERIOR DE FÁBRICA REVESTIDA O YESO LAM</t>
  </si>
  <si>
    <t>Demolición de partición interior de fábrica revestida, formada por ladrillo hueco sencillo, doble o perforado, o de tabiquería de yeso laminado, de espesor variable, con medios manuales, sin afectar a la estabilidad de los elementos constructivos contiguos, y carga manual sobre camión o contenedor. Incluye los medios auxiliares y de elevación para su ejecución en obra.</t>
  </si>
  <si>
    <t>Almacén 1 - Espera</t>
  </si>
  <si>
    <t>Almacén 2 - Espera</t>
  </si>
  <si>
    <t>Almacén 2 - Rayos - Aseo 2 - Aseo 1 - C.E</t>
  </si>
  <si>
    <t>C.E / Aseo 1 - Circulación</t>
  </si>
  <si>
    <t>C.E - Pilar</t>
  </si>
  <si>
    <t>Aseo 1 - Aseo 2 - Revelado / Circulación</t>
  </si>
  <si>
    <t>Aseo 1 - Aseo 2</t>
  </si>
  <si>
    <t>Aseo 2 - Aseo 2</t>
  </si>
  <si>
    <t>Aseo 2 - Revelado</t>
  </si>
  <si>
    <t>Aseo 2 - Rayos</t>
  </si>
  <si>
    <t>Revelado - Rayos</t>
  </si>
  <si>
    <t>Vestuario 1 - 2 / Rehabilitación</t>
  </si>
  <si>
    <t>Vestuario  ducha</t>
  </si>
  <si>
    <t>Vestuario 2 - Circulación</t>
  </si>
  <si>
    <t>Rehabilitación - Consulta 4</t>
  </si>
  <si>
    <t>Circulación - Consultas</t>
  </si>
  <si>
    <t>Consulta 4 - Consulta 3</t>
  </si>
  <si>
    <t>Consulta 3 - Consulta 2</t>
  </si>
  <si>
    <t>Consulta 2 - Consulta 1</t>
  </si>
  <si>
    <t>Consulta 1 - Despacho</t>
  </si>
  <si>
    <t>Despacho - Oficina</t>
  </si>
  <si>
    <t>Oficina - Consulta 1</t>
  </si>
  <si>
    <t>Oficina - Circulación</t>
  </si>
  <si>
    <t>DPT020</t>
  </si>
  <si>
    <t>DESMONTAJE DE PLOMO EN TABIQUERÍA</t>
  </si>
  <si>
    <t>Desmontaje de plomo en tabiquería existente, con recuperación de material si así procedecon medios manuales, sin deteriorar los elementos a los que está sujeto, y carga manual sobre camión o contenedor. Incluye los medios auxiliares y de elevación para su ejecución en obra.</t>
  </si>
  <si>
    <t>Sala Rayos</t>
  </si>
  <si>
    <t>DFL010</t>
  </si>
  <si>
    <t>DEMOLICIÓN DE HOJA INTERIOR DE FACHADA, DE FÁBRICA REVESTIDA</t>
  </si>
  <si>
    <t>Demolición de hoja interior de cerramiento de fachada, de fábrica revestida, formada por ladrillo hueco doble, con medios manuales, sin afectar a la estabilidad de los elementos constructivos contiguos, y carga manual sobre camión o contenedor. Incluye la eliminación o retirada del aislamiento, del tipo que sea, contenido en ese fragmento de cerramiento de fachada si fuese necesario. Incluye los medios auxiliares y de elevación para su ejecución en obra.</t>
  </si>
  <si>
    <t>FACHADA C/ VALENCIA</t>
  </si>
  <si>
    <t>FACHADA TRAVESÍA JUAN CIERVA</t>
  </si>
  <si>
    <t>DFF030</t>
  </si>
  <si>
    <t>APERTURA DE HUECO EN HOJA EXTERIOR DE FACHADA, DE FÁBRICA REVEST</t>
  </si>
  <si>
    <t>Apertura de hueco para posterior colocación de la carpintería, en hoja exterior de cerramiento de fachada, de fábrica revestida, formada por ladrillo, con medios manuales, sin afectar a la estabilidad de la hoja o de los elementos constructivos contiguos, y carga manual sobre camión o contenedor. Incluye la eliminación o retirada del aislamiento, del tipo que sea, contenido en ese fragmento de cerramiento de fachada si fuese necesario. Incluye los medios auxiliares y de elevación para su ejecución en obra.</t>
  </si>
  <si>
    <t>Huecos para sistemas de climatización y ventilación</t>
  </si>
  <si>
    <t>DFF021</t>
  </si>
  <si>
    <t>APERTURA DE HUECO EN HOJA INTERIOR DE FACHADA, DE FÁBRICA REVEST</t>
  </si>
  <si>
    <t>Apertura de hueco para posterior colocación de la carpintería, en hoja interior de cerramiento de fachada, de fábrica revestida, formada por ladrillo, con medios manuales, sin afectar a la estabilidad de la hoja o de los elementos constructivos contiguos, y carga manual sobre camión o contenedor. Incluye la eliminación o retirada del aislamiento, del tipo que sea, contenido en ese fragmento de cerramiento de fachada si fuese necesario. Incluye los medios auxiliares y de elevación para su ejecución en obra.</t>
  </si>
  <si>
    <t>DFF031</t>
  </si>
  <si>
    <t>DEMOLICIÓN DE FORRADO DE PILARES</t>
  </si>
  <si>
    <t>Demolición del forrado de pilares de hormigón armado, metálicos, de piedra o madera, constituido por fábrica de ladrillo cerámico y revestimientos, con medios manuales, y carga manual sobre camión o contenedor. Incluye los medios auxiliares y de elevación para su ejecución en obra.</t>
  </si>
  <si>
    <t>Pilares</t>
  </si>
  <si>
    <t>DHF030</t>
  </si>
  <si>
    <t>LEVANTADO DE REVESTIMIENTO TEXTIL</t>
  </si>
  <si>
    <t>Levantado de revestimiento textil en paramentos interiores, con medios manuales, sin deteriorar la superficie soporte, que quedará al descubierto y preparada para su posterior revestimiento, y carga manual sobre camión o contenedor. Incluye los medios auxiliares y de elevación para su ejecución en obra.</t>
  </si>
  <si>
    <t>Espera</t>
  </si>
  <si>
    <t>Circulación</t>
  </si>
  <si>
    <t>A descontar</t>
  </si>
  <si>
    <t>DRD010</t>
  </si>
  <si>
    <t>DEMOLICIÓN DE ALICATADO DE AZULEJO</t>
  </si>
  <si>
    <t>Demolición de alicatado de azulejo, con medios manuales, y carga manual sobre camión o contenedor. Incluye los medios auxiliares y de elevación para su ejecución en obra.</t>
  </si>
  <si>
    <t>DRA010</t>
  </si>
  <si>
    <t>DEMOLICIÓN DE BASE DE PAVIMENTO</t>
  </si>
  <si>
    <t>Demolición de base de pavimento de mortero existente en el interior del edificio, con martillo neumático, sin deteriorar los elementos constructivos contiguos, y carga manual sobre camión o contenedor. Limpieza superficial de la solera, con medios manuales. Incluye los medios auxiliares y de elevación para su ejecución en obra.</t>
  </si>
  <si>
    <t>Local</t>
  </si>
  <si>
    <t>DRS080</t>
  </si>
  <si>
    <t>DEMOLICIÓN DE PAVIMENTO EXISTENTE DE BALDOSAS DE TERRAZO</t>
  </si>
  <si>
    <t>Demolición de pavimento existente en el interior del local, de baldosas de terrazo, con medios manuales, sin deteriorar los elementos constructivos contiguos, y carga manual sobre camión o contenedor. El precio incluye el picado del material de agarre adherido a su superficie y al soporte. Incluye los medios auxiliares y de elevación para su ejecución en obra.</t>
  </si>
  <si>
    <t>DRS010</t>
  </si>
  <si>
    <t>DEMOLICIÓN DE PAVIMENTO EXISTENTE DE BALDOSAS CERÁMICAS</t>
  </si>
  <si>
    <t>Demolición de pavimento existente en el interior del local, de baldosas cerámicas, con medios manuales, sin deteriorar los elementos constructivos contiguos, y carga manual sobre camión o contenedor. El precio incluye el picado del material de agarre adherido a su superficie y al soporte. Incluye los medios auxiliares y de elevación para su ejecución en obra.</t>
  </si>
  <si>
    <t>Espera - Circulación</t>
  </si>
  <si>
    <t>DRS020</t>
  </si>
  <si>
    <t>DEMOLICIÓN DE RODAPIÉ CERÁMICO</t>
  </si>
  <si>
    <t>Demolición de rodapié cerámico, con medios manuales, sin deteriorar los elementos constructivos contiguos, y carga manual sobre camión o contenedor. El precio incluye el picado del material de agarre adherido a su superficie y al soporte. Incluye los medios auxiliares y de elevación para su ejecución en obra.</t>
  </si>
  <si>
    <t>DRS021</t>
  </si>
  <si>
    <t>DEMOLICIÓN DE PAVIMENTO EXISTENTE DE GRANITO</t>
  </si>
  <si>
    <t>Demolición de pavimento existente de baldosas de granito, con medios manuales, sin deteriorar los elementos constructivos contiguos, y carga manual sobre camión o contenedor. El precio incluye el picado del material de agarre adherido a su superficie y al soporte. Incluye los medios auxiliares y de elevación para su ejecución en obra.</t>
  </si>
  <si>
    <t>Entrada local FREMAP</t>
  </si>
  <si>
    <t>DRS030b</t>
  </si>
  <si>
    <t>PROTECCIÓN DE SUELOS Y PASAMANOS</t>
  </si>
  <si>
    <t>Suministro y colocación de lámina de plástico sobre la que se coloca una capa de cartón rizado fijado lateralmente en todo el perímetro, sobre el solado de moqueta, madera, piedra natural u otro material y pasamanos, para protegerlo frente a la suciedad y el polvo generados durante los trabajos de rehabilitación o reforma. Incluso vigilancia y mantenimiento de la protección mientras duren los trabajos, fijación de la protección en todas las juntas con cinta adhesiva, posterior retirada, recogida y carga manual sobre camión o contenedor. Incluye los medios auxiliares y de elevación para su ejecución en obra.</t>
  </si>
  <si>
    <t>Superficie local</t>
  </si>
  <si>
    <t>0CS010</t>
  </si>
  <si>
    <t>DEMOLICIÓN DE FALSO TECHO CONTINUO</t>
  </si>
  <si>
    <t>Demolición de falso techo continuo de placas de yeso o de escayola, situado a una altura menor de 4 m, con medios manuales, sin deteriorar los elementos constructivos contiguos. Incluso p/p de demolición de tirantes, perfilerías soporte y estructuras de suspensión, falsas vigas, tabicas, molduras, cornisas y remates, limpieza, acopio, retirada y carga manual de escombros sobre camión o contenedor. Incluye los medios auxiliares y de elevación para su ejecución en obra.</t>
  </si>
  <si>
    <t>CE</t>
  </si>
  <si>
    <t>DRT020</t>
  </si>
  <si>
    <t>DEMOLICIÓN DE FALSO TECHO REGISTRABLE Y FAJEADO PERIMETRAL</t>
  </si>
  <si>
    <t>Demolición de falso techo registrable de placas de yeso laminado, incluyendo fajeado perimetral, situado a una altura menor de 4 m, con medios manuales, sin deteriorar los elementos constructivos a los que se sujeta. Incluso p/p de demolición de tirantes, perfilerías soporte y estructuras de suspensión, falsas vigas, tabicas, molduras, cornisas y remates, limpieza, acopio, retirada y carga manual de escombros sobre camión o contenedor. Incluye los medios auxiliares y de elevación para su ejecución en obra.</t>
  </si>
  <si>
    <t>DRT030</t>
  </si>
  <si>
    <t>DEMOLICIÓN DE RECRECIDO Y RELLENO PARA CONFIGURACIÓN DE ACCESOS</t>
  </si>
  <si>
    <t>Demolición de recrecido y relleno para posterior configuración de rellano y escalones y rampa en los accesos actuales al edificio, con martillo neumático, sin deteriorar los elementos constructivos contiguos, y carga manual sobre camión o contenedor. Incluye los medios auxiliares y de elevación para su ejecución en obra.</t>
  </si>
  <si>
    <t>Entrada local FREMAP Actual</t>
  </si>
  <si>
    <t>Entrada local FREMAP Nueva</t>
  </si>
  <si>
    <t>DRS080b</t>
  </si>
  <si>
    <t>DESMONTAJE DE INSTALACIÓN DE ELECTRICIDAD</t>
  </si>
  <si>
    <t>Desmontaje de red de instalación eléctrica interior fija en superficie o empotrada, en los dos locales, con una superficie construida aproximada de 284 m²; con medios manuales, y carga manual sobre camión o contenedor. Incluso recuperación de aquellos elementos de la instalación que se estimen oportunos siguiendo las instrucciones de la D.F., acopio, y protección de los mismos hasta su nueva instalación. El precio incluye la retirada de todos los elementos que forman la instalación de electricidad (mecanismos, cajeados, cableados, soportes, subestructuras auxiliares, etc). Incluso acondicionamiento de la instalación de electricidad si así fuera necesario, siguiendo las indicaciones de la D.F. Incluye los medios auxiliares y de elevación para su ejecución en obra.</t>
  </si>
  <si>
    <t>LOCALES ACTUALES</t>
  </si>
  <si>
    <t>DIE060</t>
  </si>
  <si>
    <t>DESMONTAJE DE LUMINARIAS</t>
  </si>
  <si>
    <t>Desmontaje de luminaria interior o exterior de todo tipo (generales, emergencia, etc); empotrada, en superficie o suspendida, con medios manuales y recuperación del material si así procede según directrices de la D.F., siendo el orden de ejecución del proceso inverso al de su instalación, sin deteriorar los elementos constructivos a los que pueda estar sujeta, y carga manual sobre camión o contenedor. Incluye los medios auxiliares y de elevación para su ejecución en obra.</t>
  </si>
  <si>
    <t>DII010</t>
  </si>
  <si>
    <t>DESMONTAJE DE INSTALACIÓN DE CLIMATIZACIÓN Y VENTILACIÓN</t>
  </si>
  <si>
    <t>Desmontaje de instalación de climatización y ventilación, en el local, con una superficie construida aproximada de 284 m²; con medios manuales, y carga manual sobre camión o contenedor, sin deteriorar los elementos constructivos a los que pueda estar sujeta. Incluso recuperación de aquellos elementos de la instalación que se estimen oportunos siguiendo las instrucciones de la D.F., acopio, y protección de los mismos hasta su nueva instalación si así procede, siendo el orden de ejecución del proceso inverso al de su instalación, y carga manual sobre camión o contenedor. El precio incluye la retirada de todos los elementos que forman el sistema de climatización y ventilación (máquinas, conductos, cableados, soportes, rejillas, subestructuras auxiliares, etc). Incluso acondicionamiento de la instalación de climatización y ventilación si así fuera necesario, siguiendo las indicaciones de la D.F. Incluye los medios auxiliares y de elevación para su ejecución en obra.</t>
  </si>
  <si>
    <t>DIC101</t>
  </si>
  <si>
    <t>DESMONTAJE DE INSTALACIÓN DE PROTECCIÓN CONTRAINCENDIOS</t>
  </si>
  <si>
    <t>Desmontaje de instalación de protección contraincendios, en el local, con una superficie construida aproximada de 284 m²; con medios manuales, y carga manual sobre camión o contenedor, sin deteriorar los elementos constructivos a los que pueda estar sujeto. Incluso recuperación de aquellos elementos de la instalación que se estimen oportunos siguiendo las instrucciones de la D.F., acopio, y protección de los mismos hasta su nueva instalación si así procede, siendo el orden de ejecución del proceso inverso al de su instalación, y carga manual sobre camión o contenedor. El precio incluye la retirada de todos los elementos que forman el sistema de protección contraincendios (extintores, cableados, sirenas, detectores, etc). Incluso acondicionamiento de la instalación de protección contraincendios si así fuera necesario, siguiendo las indicaciones de la D.F. Incluye los medios auxiliares y de elevación para su ejecución en obra.</t>
  </si>
  <si>
    <t>DIO010</t>
  </si>
  <si>
    <t>DESMONTAJE DE RED DE INSTALACIÓN INTERIOR DE FONTANERÍA</t>
  </si>
  <si>
    <t>Desmontaje de red de instalación interior de agua, en el local, con una superficie construida aproximada de 284 m²; con medios manuales, y carga manual sobre camión o contenedor. El precio incluye la retirada de todos los elementos de la red de instalación de agua (tuberías, válvulas, llaves de corte, etc). Incluso acondicionamiento de la instalación interior de agua si así procede, siguiendo las indicaciones de la D.F. Incluye los medios auxiliares y de elevación para su ejecución en obra.</t>
  </si>
  <si>
    <t>DIF105</t>
  </si>
  <si>
    <t>DESMONTAJE DE INSTALACIÓN DE SANEAMIENTO</t>
  </si>
  <si>
    <t>Desmontaje de red de instalación interior de saneamiento, en el local, con una superficie construida aproximada de 284 m²; desde la toma de cada aparato sanitario hasta la bajante, dejando taponada dicha bajante, y colector enterrado con medios manuales, y siguiendo las indicaciones de la D.F, y carga manual sobre camión o contenedor. El precio incluye la retirada de todos los elementos de la red de instalación de saneamiento del local. Incluye la retirada y posterior reposición de elementos puntuales afectados o en mal estado de la instalación. Incluso acondicionamiento de la instalación interior de saneamiento si así procede, siguiendo las indicaciones de la D.F. Incluye los medios auxiliares y de elevación para su ejecución en obra.</t>
  </si>
  <si>
    <t>DIS105</t>
  </si>
  <si>
    <t>DESMONTAJE DE INSTALACIÓN AUDIOVISUAL</t>
  </si>
  <si>
    <t>Desmontaje de red de instalación audiovisual fija en superficie o empotrada, en el local, con una superficie construida aproximada de 284 m²; con medios manuales, y carga manual sobre camión o contenedor. Incluso recuperación de aquellos elementos de la instalación que se estimen oportunos siguiendo las instrucciones de la D.F., acopio, y protección de los mismos hasta su nueva instalación. El precio incluye la retirada de todos los elementos que forman la instalación audiovisual (rack, armario, central de megafonía, altavoz, centralita telefónica, etc). Incluso acondicionamiento de la instalación audiovisual del local si así procede, siguiendo las indicaciones de la D.F. Incluye los medios auxiliares y de elevación para su ejecución en obra.</t>
  </si>
  <si>
    <t>DIA101</t>
  </si>
  <si>
    <t>DESMONTAJE DE TERMO, CALENTADOR O ACUMULADOR INDIVIDUAL.</t>
  </si>
  <si>
    <t>Desmontaje de termo eléctrico, con medios manuales, y carga manual sobre camión o contenedor. Incluye los medios auxiliares y de elevación para su ejecución en obra.</t>
  </si>
  <si>
    <t>DIC040</t>
  </si>
  <si>
    <t>DESMONTAJE DE DINTEL EXISTENTE</t>
  </si>
  <si>
    <t>Desmontaje de dintel formado por dos perfiles de acero laminado, con equipo de oxicorte, sin deteriorar los elementos constructivos contiguos, y carga manual sobre camión o contenedor. Incluye los medios auxiliares y de elevación para su ejecución en obra.</t>
  </si>
  <si>
    <t>Dintel Ventana nuevo acceso pincipal</t>
  </si>
  <si>
    <t>Dintel Ventana nuevo acceso secundario</t>
  </si>
  <si>
    <t>DHE041</t>
  </si>
  <si>
    <t>01</t>
  </si>
  <si>
    <t xml:space="preserve">02           </t>
  </si>
  <si>
    <t>REPARACIONES ESTRUCTURALES</t>
  </si>
  <si>
    <t>Estructuras</t>
  </si>
  <si>
    <t>SANEADO DE PILAR DE HORMIGÓN ARMADO</t>
  </si>
  <si>
    <t>Saneado de pilar de hormigón armado, mediante picado selectivo del hormigón deteriorado con martillo eléctrico ligero, hasta eliminar completamente las zonas en mal estado y dejar totalmente visibles las armaduras, conservando las que mantengan sección útil suficiente. A continuación, limpieza de las armaduras descubiertas mediante proyección en seco de chorro de material abrasivo (tipo silicato de aluminio), hasta eliminar completamente productos de corrosión, partículas sueltas y restos de hormigón adherido, logrando un grado de preparación superficial Sa 2½ conforme a la norma UNE-EN ISO 8501-1. Se incluye la retirada de residuos, limpieza final del entorno de trabajo, y protección de elementos adyacentes durante los trabajos. Todo ello realizado con los medios auxiliares necesarios y siguiendo las recomendaciones técnicas para la posterior aplicación de sistemas de reparación estructural, asegurando la correcta adherencia entre acero y mortero. La partida se llevará a cabo siguiendo las indicaciones e instrucciones de la D.F. y/o Propiedad. Incluye medios auxiliares, protección de zonas adyacentes, y limpieza final.</t>
  </si>
  <si>
    <t>Pilares afectados</t>
  </si>
  <si>
    <t>EHY090</t>
  </si>
  <si>
    <t>PUENTE DE UNIÓN ENTRE MORTERO DE REPARACIÓN Y HORMIGÓN EXISTENTE</t>
  </si>
  <si>
    <t>Aplicación manual de imprimación pasivadora anticorrosiva, a base de cemento, áridos seleccionados, polímeros y aditivos, de consistencia cremosa, formulada para la protección activa de armaduras de acero frente a la corrosión y para su uso como puente de unión entre el hormigón existente y los morteros de reparación estructural. El producto cumplirá con los requisitos de la norma UNE-EN 1504-7 para protección de armaduras y garantizará la adherencia química y mecánica del mortero de reparación estructural (tipo R4, UNE-EN 1504-3), actuando como interfaz entre el soporte y el nuevo recubrimiento. Aplicación en dos capas sobre armaduras previamente limpias, mediante brocha o espátula, con un rendimiento aproximado de 1 kg/m². La partida se llevará a cabo siguiendo las indicaciones e instrucciones de la D.F. y/o Propiedad. Incluye medios auxiliares, protección de zonas adyacentes, y limpieza final.</t>
  </si>
  <si>
    <t>EHO010</t>
  </si>
  <si>
    <t>APLICACIÓN MANUAL DE MORTERO TIXOTRÓPICO ESTRUCTURAL CLASE R4 PA</t>
  </si>
  <si>
    <t>Aplicación manual de mortero tixotrópico, de fraguado rápido (60 minutos), reforzado con fibras, modificado con polímeros y resistente a los sulfatos, de muy alta resistencia mecánica y retracción compensada, con una resistencia a compresión a 28 días mayor o igual a 45 N/mm², un módulo de elasticidad de 20000 N/mm², clase R4, tipo PCC, según UNE-EN 1504-3, Euroclase A1 de reacción al fuego, según UNE-EN 13501-1, en capa de 50 mm de espesor medio, con acabado superficial fratasado con esponja o fratás, para reparación y refuerzo estructural de pilar de hormigón. La partida se llevará a cabo siguiendo las indicaciones e instrucciones de la D.F. y/o Propiedad. Incluye medios auxiliares, protección de zonas adyacentes, y limpieza final.</t>
  </si>
  <si>
    <t>EHY012</t>
  </si>
  <si>
    <t>02</t>
  </si>
  <si>
    <t xml:space="preserve">03           </t>
  </si>
  <si>
    <t>ALBAÑILERÍA</t>
  </si>
  <si>
    <t>HOJA EXTERIOR DE FACHADA, DE FÁBRICA DE LADRILLO CERÁMICO PARA R</t>
  </si>
  <si>
    <t>Hoja exterior de fachada de dos hojas, de 11 cm de espesor, de fábrica de ladrillo cerámico hueco doble, 24x11x7 cm, con juntas horizontales y verticales de 10 mm de espesor, recibida con mortero de cemento industrial, color gris, M-5, suministrado a granel. Revestimiento de los frentes de pilares con ladrillos cortados, colocados con el mismo mortero utilizado en el recibido de la fábrica. Incluye los medios auxiliares y de elevación para su disposición y colocación en obra.</t>
  </si>
  <si>
    <t>FACHADA ACCESOS (nuevo cerramiento)</t>
  </si>
  <si>
    <t>Acceso Rehabiliación</t>
  </si>
  <si>
    <t>Previo</t>
  </si>
  <si>
    <t>A descontar puerta</t>
  </si>
  <si>
    <t>CIERRE VENTANAS</t>
  </si>
  <si>
    <t>Fachada T Juan de la Cierva (lateral ventanas existentes)</t>
  </si>
  <si>
    <t>Facgada T Juan de la Civerva (lateral ventana nuevo acceso)</t>
  </si>
  <si>
    <t>Fachada C/ Valencia (Cierre acceso actual para conformar ventana</t>
  </si>
  <si>
    <t>Fachada C/ Valencia (lateral ventana nuevo acceso)</t>
  </si>
  <si>
    <t>FFZ010</t>
  </si>
  <si>
    <t>HOJA INTERIOR DE FACHADA, DE FÁBRICA DE LADRILLO CERÁMICO PARA R</t>
  </si>
  <si>
    <t>Hoja interior de fachada de dos hojas, de 5 cm de espesor, de fábrica de ladrillo cerámico hueco sencillo, 24x11,5x5 cm, con juntas horizontales y verticales de 10 mm de espesor, recibida con mortero de cemento industrial, color gris, M-5, suministrado a granel. Incluye los medios auxiliares y de elevación para su disposición y colocación en obra.</t>
  </si>
  <si>
    <t>FFR010</t>
  </si>
  <si>
    <t>HOJA DE PARTICIÓN INTERIOR DE LADRILLO CERÁMICO PERFORADO</t>
  </si>
  <si>
    <t>Formación de hoja de partición interior, de fábrica de ladrillo cerámico perforado, para revestir, 24x11,5x10 cm, recibida con mortero de cemento industrial, color gris, M-5, suministrado a granel. Incluso replanteo, nivelación y aplomado, recibido de cercos y precercos, apertura de rozas para paso de instalaciones, mermas y roturas, enjarjes, mochetas, ejecución de encuentros y limpieza. Incluye los medios auxiliares y de elevación para su disposición y colocación en obra.</t>
  </si>
  <si>
    <t>Murete Hidroterapia</t>
  </si>
  <si>
    <t>FFQ010</t>
  </si>
  <si>
    <t>YESO PROYECTADO EN FORJADO Y VIGAS</t>
  </si>
  <si>
    <t>Formación de revestimiento continuo interior de yeso de construcción B1 hasta asegurar alcanzar una resistencia al fuego de la estructura igual o superior a 60 en todo el local y 90 en el Rack, proyectado, a buena vista, sobre paramento horizontal y vertical (forjado y vigas), a más de 3 m de altura, de al menos 20 mm de espesor, formado por una capa de guarnecido con pasta de yeso de construcción B1, aplicada mediante proyección mecánica sobre los paramentos a revestir, sin enlucir. Incluso, formación de rincones, guarniciones de huecos, y andamiaje. Los espesores exactos deben tomarse de los ensayos de resistencia al fuego del fabricante, conforme a la norma UNE-EN 13381 (para protección de estructuras) y con declaración de prestaciones (DoP) que justifique el uso del producto para alcanzar EI requerido. Será obligación de la empresa contratista certificar a la D.F. y Propiedad que la solución propuesta permita alcanzar la resistencia al fuego requerida. Nota: En la zona de Rack coincidente bajo la escalera el guarnecido y enlucido de yeso se realizará maestreado e incorporará capa de enlucido para asegurar la planeidad de su acabado final. Incluye los medios auxiliares y de elevación para su disposición y colocación en obra.</t>
  </si>
  <si>
    <t>FORJADO</t>
  </si>
  <si>
    <t>RPG015</t>
  </si>
  <si>
    <t>PROTECCIÓN PASIVA CONTRA INCENDIOS DE ELEMENTO ESTRUCTURAL DE MA</t>
  </si>
  <si>
    <t>Protección pasiva contra incendios de vigueta de madera, mediante la aplicación de una mano de pintura intumescente monocomponente para interior, incolora, (rendimiento: 0,45 kg/m²), con una resistencia al fuego de al menos 60 minutos en el local y 90 en la zona de Rack, según UNE-EN 1363-1.Será obligación de la empresa contratista certificar a la D.F. y Propiedad que la solución propuesta permita alcanzar la resistencia al fuego requerida. Incluye los medios auxiliares y de elevación para su disposición y colocación en obra.</t>
  </si>
  <si>
    <t>IOR150</t>
  </si>
  <si>
    <t>GUARNECIDO Y ENLUCIDO DE YESO</t>
  </si>
  <si>
    <t>Formación de revestimiento continuo interior de yeso, maestreado, sobre paramento vertical, de más de 3 m de altura, de 15 mm de espesor, formado por una primera capa de guarnecido con pasta de yeso de construcción B1, aplicado sobre los paramentos a revestir y una segunda capa de enlucido con pasta de yeso de aplicación en capa fina C6, que constituye la terminación o remate, con maestras en las esquinas, rincones y guarniciones de huecos, intercalando las necesarias para que su separación sea del orden de 1 m. Incluso colocación de guardavivos de plástico y metal con perforaciones, remates con rodapié, formación de aristas y rincones, guarniciones de huecos, y montaje, desmontaje y retirada de andamios. Incluye los medios auxiliares y de elevación para su disposición y colocación en obra.</t>
  </si>
  <si>
    <t>Reparación tabiques</t>
  </si>
  <si>
    <t>RPG010</t>
  </si>
  <si>
    <t>FORMACIÓN DE MESETA Y ESCALERA DE ACCESO</t>
  </si>
  <si>
    <t>Formación de meseta y peldaños mediante ladrillo cerámico hueco (tabique/50), para revestir, 50x20x4 cm, con una capa de regularización de mortero de cemento, industrial, M-5, de 3 cm de espesor y acabado fratasado y relleno de las juntas entre las piezas de dos tramos contiguos con el mismo mortero, sobre tabiques aligerados de ladrillo cerámico hueco de 24x12x9 cm recibido con mortero de cemento, industrial, M-5, rematados superiormente con maestras de mortero de cemento, industrial, M-5, como base para la posterior colocación del acabado de pavimento, todo ello sobre solera de hormigón. Incluso resolución de puntos singulares y piezas especiales de la cobertura. Incluye los medios auxiliares y de elevación para su disposición y colocación en obra.</t>
  </si>
  <si>
    <t>Acceso secundario</t>
  </si>
  <si>
    <t>HYO020</t>
  </si>
  <si>
    <t>TRASDOSADO AUTOPORTANTE LIBRE, SISTEMA W626.ES "KNAUF" O EQUIVAL</t>
  </si>
  <si>
    <t>Trasdosado autoportante libre, sistema W626.es "KNAUF" o equivalente - /1 alta dureza (DI) + 1 Standard (A)/, de 115 mm de espesor,  con nivel de calidad del acabado Q4, formado por placa de yeso laminado tipo Standard (A) de 12,5 mm de espesor, formando sándwich con una placa tipo alta dureza (DI) de 12,5 mm de espesor, atornilladas directamente a una estructura autoportante de acero galvanizado formada por canales horizontales, sólidamente fijados al suelo y al techo y montantes verticales de 90 mm y 0,6 mm de espesor con una modulación de 400 mm y con disposición normal "N", montados sobre canales junto al paramento vertical. Incluso refuerzos formados por estructura de acero galvanizado en zonas de anclaje de equipamiento y aparatos sanitarios y estructura auxiliar de acero galvanizado para formación de huecos de fachada. Incluso banda desolidarizadora; fijaciones para el anclaje de canales y montantes metálicos; tornillería para la fijación de las placas; cinta de papel con refuerzo metálico "KNAUF" o equivalente y pasta de juntas Jointfiller F-1 GLS "KNAUF" o equivalente, cinta microperforada de papel "KNAUF" o equivalente. I/p.p. de tratamiento de huecos, paso de instalaciones, tornillería, pastas de agarre y juntas, cintas para juntas, anclajes para suelo y techo, limpieza y medios auxiliares y de elevación. Totalmente terminado y listo para imprimar y pintar o decorar. Según NTE-PTP, UNE 102040 IN y ATEDY.</t>
  </si>
  <si>
    <t>Box 1</t>
  </si>
  <si>
    <t>Box 2</t>
  </si>
  <si>
    <t>Salida Rehabilitación</t>
  </si>
  <si>
    <t>Cura-Yeso</t>
  </si>
  <si>
    <t>Enfermería-Admisión</t>
  </si>
  <si>
    <t>Despacho Dirección</t>
  </si>
  <si>
    <t>Administración</t>
  </si>
  <si>
    <t>Farmacia</t>
  </si>
  <si>
    <t>Consulta 2 (Cajeado)</t>
  </si>
  <si>
    <t>Office (Cajeado)</t>
  </si>
  <si>
    <t>Despacho (Cajeado)</t>
  </si>
  <si>
    <t>RRY015</t>
  </si>
  <si>
    <t>Trasdosado autoportante libre, sistema W626.es "KNAUF" o equivalente - /1 impregnada (H1) + 1 Standard (A)/, de 115 mm de espesor,  con nivel de calidad del acabado Q4, formado por placa de yeso laminado tipo Standard (A) de 12,5 mm de espesor, formando sándwich con una placa tipo impregnada (H1) de 12,5 mm de espesor, atornilladas directamente a una estructura autoportante de acero galvanizado formada por canales horizontales, sólidamente fijados al suelo y al techo y montantes verticales de 90 mm y 0,6 mm de espesor con una modulación de 400 mm y con disposición normal "N", montados sobre canales junto al paramento vertical. Incluso refuerzos formados por estructura de acero galvanizado en zonas de anclaje de equipamiento y aparatos sanitarios y estructura auxiliar de acero galvanizado para formación de huecos de fachada. Incluso banda desolidarizadora; fijaciones para el anclaje de canales y montantes metálicos; tornillería para la fijación de las placas; cinta de papel con refuerzo metálico "KNAUF" o equivalente y pasta de juntas Jointfiller F-1 GLS "KNAUF" o equivalente, cinta microperforada de papel "KNAUF" o equivalente. I/p.p. de tratamiento de huecos, paso de instalaciones, tornillería, pastas de agarre y juntas, cintas para juntas, anclajes para suelo y techo, limpieza y medios auxiliares y de elevación. Totalmente terminado y listo para imprimar y pintar o decorar. Según NTE-PTP, UNE 102040 IN y ATEDY.</t>
  </si>
  <si>
    <t>Office</t>
  </si>
  <si>
    <t>Limpieza</t>
  </si>
  <si>
    <t>Aseos</t>
  </si>
  <si>
    <t>RRY015b</t>
  </si>
  <si>
    <t>Trasdosado autoportante libre, con resistencia al fuego EI 90, sistema W628.es "KNAUF" o equivalente - /3 cortafuego (DF)/, de 135 mm de espesor,  con nivel de calidad del acabado Q4, formado por tres placas de yeso laminado tipo cortafuego (DF) de 15 mm de espesor, atornilladas directamente a una estructura autoportante de acero galvanizado formada por canales horizontales, sólidamente fijados al suelo y al techo y montantes verticales de 90 mm y 0,6 mm de espesor con una modulación de 400 mm y con disposición normal "N", montados sobre canales junto al paramento vertical. Incluso refuerzos formados por estructura de acero galvanizado en zonas de anclaje de equipamiento y aparatos sanitarios y estructura auxiliar de acero galvanizado para formación de huecos de fachada. Incluso banda desolidarizadora; fijaciones para el anclaje de canales y montantes metálicos; tornillería para la fijación de las placas; cinta de papel con refuerzo metálico "KNAUF" o equivalente y pasta de juntas Jointfiller F-1 GLS "KNAUF" o equivalente, cinta microperforada de papel "KNAUF" o equivalente. I/p.p. de tratamiento de huecos, paso de instalaciones, tornillería, pastas de agarre y juntas, cintas para juntas, anclajes para suelo y techo, limpieza y medios auxiliares y de elevación. Totalmente terminado y listo para imprimar y pintar o decorar. Según NTE-PTP, UNE 102040 IN y ATEDY.</t>
  </si>
  <si>
    <t>Rack</t>
  </si>
  <si>
    <t>RRY015C</t>
  </si>
  <si>
    <t>TABIQUE MÚLTIPLE K131.ES "KNAUF" O EQUIVALENTE (12,5+12,5+70+12,</t>
  </si>
  <si>
    <t>Tabique múltiple (12,5+12,5+70+12,5+12,5)/400 (70) LM - (1 antirradiaciones RX + 1 Standard (A) + 1 Standard (A) + 1 Alta dureza (DI)), antirradiaciones, con dos placas de yeso laminado a cada lado y una lámina de Plomo de 2mm en una de ellas, sobre banda acústica de dilatación autoadhesiva "KNAUF" o equivalente, de 120 mm de espesor total, formado por una estructura simple de perfiles de chapa de acero galvanizado de 70 mm de anchura, con cinta de plomo autoadhesiva, a base de montantes (elementos verticales) separados 400 mm entre sí, con disposición normal "N" y canales (elementos horizontales), a la que se atornillan cuatro placas en total (una placa tipo antirradiaciones RX y una placa tipo Standard (A) en una cara y una placa tipo Standard (A) y una placa tipo Alta Dureza (DI) en la otra cara, todas de 12,5 mm de espesor); aislamiento acústico mediante panel semirrígido de lana mineral, espesor 65 mm, según UNE-EN 13162, en el alma; incluso refuerzos formados por estructura de acero galvanizado en zonas de anclaje de equipamiento y aparatos sanitarios; incluso banda acústica de dilatación autoadhesiva "KNAUF" o equivalente; tornillería para la fijación de las placas; cinta de papel con refuerzo metálico "KNAUF" o equivalente y pasta de juntas Jointfiller 24H "KNAUF" o equivalente, cinta microperforada de papel "KNAUF" o equivalente. Incluso tratamiento específico en el encuentro con tabique existente antirradiaciones, garantizando la continuidad de la barrera protectora mediante el solape adecuado del plomo, sellado y adaptación de materiales según normativa vigente. Será obligación de la empresa contratista certificar ante la D.F. y Propiedad que la unión entre el tabique antirradiaciones existente y el nuevo garantiza la efectividad de la protección radiológica, cumpliendo con los requisitos técnicos y normativos aplicables. I/p.p. de tratamiento de huecos, paso de instalaciones, tornillería, pastas de agarre y juntas, cintas para juntas, anclajes para suelo y techo, limpieza y medios auxiliares y de elevación. Incluso p.p. de accesorios necesarios para mecanismos eléctricos. Totalmente terminado y listo para imprimar y pintar o decorar. Según NTE-PTP, UNE 102040 IN  y ATEDY.</t>
  </si>
  <si>
    <t>Rayos - Office</t>
  </si>
  <si>
    <t>Rayos - Cabina</t>
  </si>
  <si>
    <t>Rayos - Circulación</t>
  </si>
  <si>
    <t>Puerta</t>
  </si>
  <si>
    <t>FBY016</t>
  </si>
  <si>
    <t>TABIQUE MÚLTIPLE W112.ES "KNAUF" O EQUIVALENTE (12,5+12,5+70+12,</t>
  </si>
  <si>
    <t>Tabique múltiple W112.es "KNAUF" o equivalente (12,5+12,5+70+12,5+12,5)/400 (70) LM - (1 impregnada (H1) + 1 Standard (A) + 1 Standard (A) + 1 alta dureza (DI)), de 120 mm de espesor total, con nivel de calidad del acabado Q4, formado por una estructura simple de perfiles de chapa de acero galvanizado de 70 mm de anchura, a base de montantes (elementos verticales) separados 400 mm entre sí, con disposición normal "N" y canales (elementos horizontales), a la que se atornillan cuatro placas en total (una placa tipo impregnada (H1) y una placa tipo Standard (A) en una cara y una placa tipo Standard (A) y una placa tipo alta dureza (DI) en la otra cara, todas de 12,5 mm de espesor); incluso refuerzos formados por estructura de acero galvanizado en zonas de anclaje de equipamiento y aparatos sanitarios; aislamiento acústico mediante panel semirrígido de lana mineral, espesor 65 mm, según UNE-EN 13162, en el alma. Incluso banda acústica de dilatación autoadhesiva "KNAUF" o equivalente; tornillería para la fijación de las placas; cinta de papel con refuerzo metálico "KNAUF" o equivalente y pasta de juntas Jointfiller 24H "KNAUF" o equivalente, cinta microperforada de papel "KNAUF" o equivalente. I/p.p. de tratamiento de huecos, paso de instalaciones, tornillería, pastas de agarre y juntas, cintas para juntas, anclajes para suelo y techo, limpieza y medios auxiliares y de elevación. Totalmente terminado y listo para imprimar y pintar o decorar. Según NTE-PTP, UNE 102040 IN y ATEDY.</t>
  </si>
  <si>
    <t>Cura - Yeso</t>
  </si>
  <si>
    <t>Enfermería - Admisión</t>
  </si>
  <si>
    <t>Hueco a deducir</t>
  </si>
  <si>
    <t>Aseo 1 (Acc)</t>
  </si>
  <si>
    <t>Limpieza - Farmacia</t>
  </si>
  <si>
    <t>Limpieza - Circulación</t>
  </si>
  <si>
    <t>Limpieza - Office</t>
  </si>
  <si>
    <t>Vestuarios - Rehabilitación</t>
  </si>
  <si>
    <t>FBY015</t>
  </si>
  <si>
    <t>Tabique múltiple W112.es "KNAUF" o equivalente (12,5+12,5+70+12,5+12,5)/400 (70) LM - (1 impregnada (H1) + 1 Standard (A) + 1 Standard (A) + 1 impregnada (H1)), de 120 mm de espesor total, con nivel de calidad del acabado Q4, formado por una estructura simple de perfiles de chapa de acero galvanizado de 70 mm de anchura, a base de montantes (elementos verticales) separados 400 mm entre sí, con disposición normal "N" y canales (elementos horizontales), a la que se atornillan cuatro placas en total (una placa tipo impregnada (H1) y una placa tipo Standard (A) en una cara y una placa tipo Standard (A) y una placa tipo impregnada (H1) en la otra cara, todas de 12,5 mm de espesor); incluso refuerzos formados por estructura de acero galvanizado en zonas de anclaje de equipamiento y aparatos sanitarios; aislamiento acústico mediante panel semirrígido de lana mineral, espesor 65 mm, según UNE-EN 13162, en el alma. Incluso banda acústica de dilatación autoadhesiva "KNAUF" o equivalente; tornillería para la fijación de las placas; cinta de papel con refuerzo metálico "KNAUF" o equivalente y pasta de juntas Jointfiller 24H "KNAUF" o equivalente, cinta microperforada de papel "KNAUF" o equivalente. I/p.p. de tratamiento de huecos, paso de instalaciones, tornillería, pastas de agarre y juntas, cintas para juntas, anclajes para suelo y techo, limpieza y medios auxiliares y de elevación. Totalmente terminado y listo para imprimar y pintar o decorar. Según NTE-PTP, UNE 102040 IN  y ATEDY.</t>
  </si>
  <si>
    <t>Office - Limpieza</t>
  </si>
  <si>
    <t>FBY015b</t>
  </si>
  <si>
    <t>Tabique múltiple W112.es "KNAUF" o equivalente (12,5+12,5+70+12,5+12,5)/400 (70) LM - (4 cortafuego (DF)), de 120 mm de espesor total, EI 120, con nivel de calidad del acabado Q4, formado por una estructura simple de perfiles de chapa de acero galvanizado de 70 mm de anchura, a base de montantes (elementos verticales) separados 400 mm entre sí, con disposición normal "N" y canales (elementos horizontales), a la que se atornillan cuatro placas en total (dos placas tipo cortafuego (DF) en cada cara, de 12,5 mm de espesor cada placa); incluso refuerzos formados por estructura de acero galvanizado en zonas de anclaje de equipamiento y aparatos sanitarios; aislamiento acústico mediante panel semirrígido de lana mineral, espesor 65 mm, según UNE-EN 13162, en el alma. Incluso banda acústica de dilatación autoadhesiva "KNAUF" o equivalente; tornillería para la fijación de las placas; cinta de papel con refuerzo metálico "KNAUF" o equivalente y pasta de juntas Jointfiller 24H "KNAUF" o equivalente, cinta microperforada de papel "KNAUF" o equivalente. I/p.p. de tratamiento de huecos, paso de instalaciones, tornillería, pastas de agarre y juntas, cintas para juntas, anclajes para suelo y techo, limpieza y medios auxiliares y de elevación. Totalmente terminado y listo para imprimar y pintar o decorar. Según NTE-PTP, UNE 102040 IN  y ATEDY.</t>
  </si>
  <si>
    <t>Rack - Administración</t>
  </si>
  <si>
    <t>Rack - Farmacia</t>
  </si>
  <si>
    <t>FBY015c</t>
  </si>
  <si>
    <t>Tabique múltiple W112.es "KNAUF" o equivalente (12,5+12,5+70+12,5+12,5)/400 (70) LM - (1 alta dureza (DI) + 1 Standard (A) + 1 Standard (A) + 1 alta dureza (DI)), de 120 mm de espesor total, con nivel de calidad del acabado Q4, formado por una estructura simple de perfiles de chapa de acero galvanizado de 70 mm de anchura, a base de montantes (elementos verticales) separados 400 mm entre sí, con disposición normal "N" y canales (elementos horizontales), a la que se atornillan cuatro placas en total (una placa tipo alta dureza (DI) y una placa tipo Standard (A) en una cara y una placa tipo Standard (A) y una placa tipo alta dureza (DI) en la otra cara, todas de 12,5 mm de espesor); incluso refuerzos formados por estructura de acero galvanizado en zonas de anclaje de equipamiento y aparatos sanitarios; aislamiento acústico mediante panel semirrígido de lana mineral, espesor 65 mm, según UNE-EN 13162, en el alma. Incluso banda acústica de dilatación autoadhesiva "KNAUF" o equivalente; tornillería para la fijación de las placas; cinta de papel con refuerzo metálico "KNAUF" o equivalente y pasta de juntas Jointfiller 24H "KNAUF" o equivalente, cinta microperforada de papel "KNAUF" o equivalente. I/p.p. de tratamiento de huecos, paso de instalaciones, tornillería, pastas de agarre y juntas, cintas para juntas, anclajes para suelo y techo, limpieza y medios auxiliares y de elevación. Totalmente terminado y listo para imprimar y pintar o decorar. Según NTE-PTP, UNE 102040 IN  y ATEDY.</t>
  </si>
  <si>
    <t>Administricación / Espera 1</t>
  </si>
  <si>
    <t>Circulación / Farmacia</t>
  </si>
  <si>
    <t>Circulación / Office</t>
  </si>
  <si>
    <t>Espera 2</t>
  </si>
  <si>
    <t>Cabina / Espera / Circulación</t>
  </si>
  <si>
    <t>Despacho Dirección / Enfermería - Admisión</t>
  </si>
  <si>
    <t>Enfermería - Admisión / Circulación</t>
  </si>
  <si>
    <t>Enfermería / Consulta 1</t>
  </si>
  <si>
    <t>Consulta 1 / Circulación</t>
  </si>
  <si>
    <t>Consulta 1 / Cura - Yeso</t>
  </si>
  <si>
    <t>Cura - Yeso / Circulación</t>
  </si>
  <si>
    <t>Consulta 2 / Cura - Yeso</t>
  </si>
  <si>
    <t>Consulta 2 / Circulación</t>
  </si>
  <si>
    <t>Consulta 2 - Rehabilitación</t>
  </si>
  <si>
    <t>Rehabilitación - Circulación</t>
  </si>
  <si>
    <t>-SOBRE TABIQUE ANTIRRADIACIONES</t>
  </si>
  <si>
    <t>FBY015d</t>
  </si>
  <si>
    <t>TABIQUE SENCILLO W111.ES "KNAUF" O EQUIVALENTE (15+70+15)/400 (7</t>
  </si>
  <si>
    <t>Tabique sencillo W111.es "KNAUF" o equivalente (15+70+15)/400 (70) LM - (2 Standard (A)), de 100 mm de espesor total, con nivel de calidad del acabado Q4, formado por una estructura simple de perfiles de chapa de acero galvanizado de 70 mm de anchura, a base de montantes (elementos verticales) separados 400 mm entre sí, con disposición normal "N" y canales (elementos horizontales), a la que se atornillan dos placas en total (una placa tipo Standard (A) en cada cara, de 15 mm de espesor cada placa); incluso refuerzos formados por estructura de acero galvanizado en zonas de anclaje de equipamiento y aparatos sanitarios; aislamiento acústico mediante panel semirrígido de lana mineral, espesor 65 mm, según UNE-EN 13162, en el alma. Incluso banda acústica de dilatación autoadhesiva "KNAUF" o equivalente; tornillería para la fijación de las placas; cinta de papel con refuerzo metálico "KNAUF" o equivalente y pasta de juntas Jointfiller 24H "KNAUF" o equivalente, pasta de juntas Jointfiller 24H "KNAUF" o equivalente, pasta de juntas Unik Fill &amp; Finish "KNAUF" o equivalente, cinta microperforada de papel "KNAUF" o equivalente. I/p.p. de tratamiento de huecos, paso de instalaciones, tornillería, pastas de agarre y juntas, cintas para juntas, anclajes para suelo y techo, limpieza y medios auxiliares y de elevación. Se prestará especial atención a la resolución del encuentro entre el tabique y la mampara para que ambos elementos queden enrasados. Totalmente terminado y listo para imprimar y pintar o decorar. Según NTE-PTP, UNE 102040 IN y ATEDY.</t>
  </si>
  <si>
    <t>SOBRE MAMPARAS</t>
  </si>
  <si>
    <t>Despacho dirección</t>
  </si>
  <si>
    <t>FBY015e</t>
  </si>
  <si>
    <t>RECIBIDO CERCOS EN TABIQUES C/YESO Y/O FÁBRICA</t>
  </si>
  <si>
    <t>Recibido y aplomado de cercos o precercos de cualquier material en tabiques, utilizando pasta de yeso negro, totalmente colocado y aplomado. Incluso material auxiliar, limpieza y medios auxiliares. Medida la superficie realmente ejecutada. Incluso limpieza y retirada de escombros a pie de carga, incluso transporte a vertedero y con p.p. de medios auxiliares y de elevación.</t>
  </si>
  <si>
    <t>P1</t>
  </si>
  <si>
    <t>P2</t>
  </si>
  <si>
    <t>P3</t>
  </si>
  <si>
    <t>P4</t>
  </si>
  <si>
    <t>P5</t>
  </si>
  <si>
    <t>P6</t>
  </si>
  <si>
    <t>PC1</t>
  </si>
  <si>
    <t>V5</t>
  </si>
  <si>
    <t>HEC020</t>
  </si>
  <si>
    <t>RECIBIDO DE CASONETOS PUERTAS CORREDERAS</t>
  </si>
  <si>
    <t>Recibido y aplomado de casonetos de cualquier material en tabiques, utilizando pasta de yeso negro, totalmente colocado y aplomado. Incluso material auxiliar, limpieza y medios auxiliares. Medida la superficie realmente ejecutada. Incluso limpieza y retirada de escombros a pie de carga, incluso transporte a vertedero y con p.p. de medios auxiliares y de elevación.</t>
  </si>
  <si>
    <t>P3 - Vestuarios Rehabilitación</t>
  </si>
  <si>
    <t>P3 - Aseo 1 (ACC)</t>
  </si>
  <si>
    <t>P3 - Entre consultas</t>
  </si>
  <si>
    <t>HEC020b</t>
  </si>
  <si>
    <t>RECIBIDO PREMARCOS EN MURO EXTERIOR</t>
  </si>
  <si>
    <t>Recibido de premarco, cercos o precercos de cualquier material en muro de cerramiento exterior, utilizando mortero de cemento, industrial, con aditivo hidrófugo, M-10, para fijar posteriormente, sobre él, el marco de la carpintería exterior, totalmente colocado y aplomado. Incluso material auxiliar, limpieza y medios auxiliares. Según RC-08. Medida la superficie realmente ejecutada. Incluso limpieza y retirada de escombros a pie de carga, incluso transporte a vertedero y con p.p. de medios auxiliares y de elevación.</t>
  </si>
  <si>
    <t>V4</t>
  </si>
  <si>
    <t>Pe1</t>
  </si>
  <si>
    <t>Pa1</t>
  </si>
  <si>
    <t>HEC010</t>
  </si>
  <si>
    <t>RECIBIDO CIERRE METÁLICO ENROLLABLE C/MORTERO</t>
  </si>
  <si>
    <t>Recibido de cierre metálico enrollable calado o ciego, para protección exterior de local comercial, recibido con mortero de cemento CEM II/B-P 32,5 N y arena de río tipo M-10, comprendiendo: recibido de guías, mecanismos de cierre, cajón recogedor de cierre, montaje en su caso de motor (no incluido este ni la conexión eléctrica), recibido de anclajes para cerraduras y colocación, totalmente colocado y aplomado, i/apertura y tapado de huecos para garras, material auxiliar, limpieza y medios auxiliares. Según RC-08. Medida la superficie del cierre. Incluso limpieza y retirada de escombros a pie de carga, incluso transporte a vertedero y con p.p. de medios auxiliares y de elevación.</t>
  </si>
  <si>
    <t>Cierre enrollable Acceso 1</t>
  </si>
  <si>
    <t>Cierre enrollable Acceso Secundario</t>
  </si>
  <si>
    <t>HEP030</t>
  </si>
  <si>
    <t>DINTEL PREFABRICADO DE HORMIGÓN, DOBLE</t>
  </si>
  <si>
    <t>Dintel realizado con dos viguetas autorresistentes de hormigón pretensado T-18 de 2 m de longitud, apoyadas sobre capa de mortero de cemento, industrial, M-7,5, de 2 cm de espesor, con revestimiento de ladrillo cerámico en ambas caras; para la formación de dintel en hueco de muro de fábrica. Incluye los medios auxiliares y de elevación para su disposición y colocación en obra.</t>
  </si>
  <si>
    <t>Puerta Acceso Principal</t>
  </si>
  <si>
    <t>Puerta Acceso Secundario</t>
  </si>
  <si>
    <t>FCH020b</t>
  </si>
  <si>
    <t>DINTEL DE PERFIL LAMINADO PARA CIERRE ENROLLABLE</t>
  </si>
  <si>
    <t>Dintel de perfil de acero UNE-EN 10025 S275JR, laminado en caliente, formado por pieza simple de la serie L 80x8, acabado con capa de imprimación anticorrosiva mediante aplicación de dos manos, cortado a medida y colocado en obra sobre perfiles de apoyo, para formación de dintel. Incluso pletinas con capa de imprimación anticorrosiva, colocadas sobre las jambas del hueco para apoyo del cerramiento. Incluso perfiles y pletinas de sujeción a forjado superior. Incluye los medios auxiliares y de elevación para su disposición y colocación en obra.</t>
  </si>
  <si>
    <t>Acceso principal (para cierre enrollable)</t>
  </si>
  <si>
    <t>Acceso secundario (para cierre enrollable)</t>
  </si>
  <si>
    <t>FCA030</t>
  </si>
  <si>
    <t>DINTEL DE PERFIL LAMINADO PARA MAMPARAS</t>
  </si>
  <si>
    <t>Dintel de perfil de acero UNE-EN 10025 S275JR, laminado en caliente, formado por pieza simple de la serie L 60x8, acabado con capa de imprimación anticorrosiva mediante aplicación de dos manos, cortado a medida y colocado en obra sobre perfiles de apoyo, para formación de dintel. Incluso pletinas con capa de imprimación anticorrosiva, colocadas sobre las jambas del hueco para apoyo del cerramiento. Incluso perfiles y pletinas de sujeción a forjado superior. Incluye los medios auxiliares y de elevación para su disposición y colocación en obra.</t>
  </si>
  <si>
    <t>FCA030b</t>
  </si>
  <si>
    <t>RECIBIDO DE PASAMANOS</t>
  </si>
  <si>
    <t>Recibido de pasamanos de madera o metálico con patillas de anclaje, con mortero de cemento, industrial, con pasta de yeso negro. Totalmente colocado, i/apertura y tapado de huecos para garras, material auxiliar, limpieza y medios auxiliares. Incluso limpieza y retirada de escombros a pie de carga, incluso transporte a vertedero y con p.p. de medios auxiliares y de elevación.</t>
  </si>
  <si>
    <t>Acceso 2 - BA 2</t>
  </si>
  <si>
    <t>Acceso 1 - BA1</t>
  </si>
  <si>
    <t>HEB030</t>
  </si>
  <si>
    <t>AYUDAS ALBAÑILERÍA PARA INSTALACIONES</t>
  </si>
  <si>
    <t>Repercusión por m² de superficie construida de obra, de ayudas de cualquier trabajo de albañilería, necesarias para la correcta ejecución de las instalaciones de electricidad, fontanería, calefacción, gas, ventilacion, aire acondicionado, y telecomunicaciones, en local. Incluye mano de obra en carga y descarga, materiales, apertura y tapado de rozas y recibidos, i/p.p. de material auxiliar para la correcta ejecución de los trabajos, limpieza y medios auxiliares y de elevación.</t>
  </si>
  <si>
    <t>HYA010</t>
  </si>
  <si>
    <t>ACERO PARA ESTRUCTURA METÁLICA DE UNIDADES DE CLIMATIZACIÓN Y VE</t>
  </si>
  <si>
    <t>kg</t>
  </si>
  <si>
    <t>Estructura de acero UNE-EN 10025 S275JR, en plataforma de sujeción de unidades de climatización y ventilación, con piezas simples de perfiles laminados en caliente L, LD, T, redondo, cuadrado, rectangular o pletina, acabado con imprimación antioxidante, con uniones soldadas en obra, conformado por bastidor realizado con piezas simples de perfiles laminados en caliente anclado a forjado superior mediante varilla y taco químico, y subestructura metálica conformada con los mismos perfiles colgada del bastidor principal mediante varillas metálicas. Previa a la ejecución de la partida, el constructor y/o instalador tendrá la obligación de realizar un replanteo, despiece y un plano de montaje de la misma que garantice la estabilidad y funcionalidad de la estructura para el peso soportado y, que deberá ser aprobada por la D.F. Se presentarán los planos de taller a la D.F. para su aprobación. Incluye los medios auxiliares y de elevación para su ejecución en obra. Totalmente montada.</t>
  </si>
  <si>
    <t>Unidad de Climatización 1</t>
  </si>
  <si>
    <t>Unidad de Climatización 2</t>
  </si>
  <si>
    <t>Unidad de Ventilación</t>
  </si>
  <si>
    <t>EAE040b</t>
  </si>
  <si>
    <t>PLANCHA ANTIVIBRACIÓN, DE CAUCHO</t>
  </si>
  <si>
    <t>Plancha antivibración de caucho, de 280x280x10 mm y 2,6 kg/cm² de carga máxima a compresión. Incluye los medios auxiliares y de elevación para su ejecución en obra. Totalmente montada.</t>
  </si>
  <si>
    <t>Subestructura unidades de climatización y ventilación</t>
  </si>
  <si>
    <t>NCA020</t>
  </si>
  <si>
    <t>03</t>
  </si>
  <si>
    <t xml:space="preserve">04           </t>
  </si>
  <si>
    <t>AISLAMIENTOS E IMPERMEABILIZACIÓN</t>
  </si>
  <si>
    <t>AISLAMIENTO TÉRMICO POR EL INTERIOR DE LA HOJA EXTERIOR (LANA MI</t>
  </si>
  <si>
    <t>Aislamiento térmico por el interior de la hoja exterior, en fachada de doble hoja de fábrica para revestir, con panel semirrígido de lana mineral, según UNE-EN 13162, no revestido, de 40 mm de espesor, resistencia térmica 1,1 m²K/W, conductividad térmica 0,035 W/(mK). Colocación en obra: a tope, con pelladas de adhesivo cementoso. Incluso cinta autoadhesiva para sellado de juntas. Incluye los medios auxiliares y de elevación para su disposición y colocación en obra.</t>
  </si>
  <si>
    <t>NAF020</t>
  </si>
  <si>
    <t>AISLAMIENTO TÉRMICO POR EL EXTERIOR EN FACHADA ABOCINADA</t>
  </si>
  <si>
    <t>Aislamiento térmico por el exterior en fachada abocinada, con panel de lana mineral, según UNE-EN 13162, de 40 mm de espesor medio, revestido por una de sus caras con un velo negro, resistencia térmica 1,25 m²K/W, conductividad térmica 0,032 W/(mK). Colocación en obra: a tope, con fijaciones mecánicas. Incluso cinta autoadhesiva para sellado de juntas. Incluye los medios auxiliares y de elevación para su disposición y colocación en obra.</t>
  </si>
  <si>
    <t>ABOCINAMIENTO VENTANAS</t>
  </si>
  <si>
    <t>Fachada T/ Juan de la Cierva</t>
  </si>
  <si>
    <t>Ventana Rehabilitación</t>
  </si>
  <si>
    <t>Ventana Cura - Yeso</t>
  </si>
  <si>
    <t>Ventana Consulta 1</t>
  </si>
  <si>
    <t>Ventana Enfermería - Admisión</t>
  </si>
  <si>
    <t>Ventana Despacho Dirección</t>
  </si>
  <si>
    <t>Ventana Administración</t>
  </si>
  <si>
    <t>NAQ010</t>
  </si>
  <si>
    <t>AISLAMIENTO ACÚSTICO A RUIDO AÉREO SOBRE FALSO TECHO</t>
  </si>
  <si>
    <t>Aislamiento acústico a ruido aéreo sobre falso techo, formado por panel compacto de lana mineral Arena de alta densidad, Arena Apta "ISOVER" o equivalente, según UNE-EN 13162, de 48 mm de espesor, no revestido, resistencia térmica 1,4 m²K/W, conductividad térmica 0,034 W/(mK). Incluye los medios auxiliares y de elevación para su disposición y colocación en obra.</t>
  </si>
  <si>
    <t>Totalidad Falso Techo</t>
  </si>
  <si>
    <t>NBT010</t>
  </si>
  <si>
    <t>AISLAMIENTO TÉRMICO ENTRE MONTANTES EN TRASDOSADO AUTOPORTANTE D</t>
  </si>
  <si>
    <t>Aislamiento térmico entre los montantes de la estructura portante del trasdosado autoportante de placas, formado por panel semirrígido de lana mineral, espesor 90 (45+45) mm, según UNE-EN 13162, colocado entre los montantes de la estructura portante. Incluye los medios auxiliares y de elevación para su disposición y colocación en obra.</t>
  </si>
  <si>
    <t>- TRASDOSADO TIPO 1</t>
  </si>
  <si>
    <t>- TRASDOSADO TIPO 2</t>
  </si>
  <si>
    <t>- TRASDOSADO TIPO 3</t>
  </si>
  <si>
    <t>NAO030</t>
  </si>
  <si>
    <t>LÁMINA IMPERMEABILIZANTE FLEXIBLE TIPO EVAC EN LOCALES HÚMEDOS</t>
  </si>
  <si>
    <t>Impermeabilización bajo revestimiento cerámico o pétreo, en paramentos verticales y horizontales de locales húmedos, con lámina impermeabilizante flexible tipo EVAC, Dry50 30 "REVESTECH" o equivalente, compuesta de una doble hoja de poliolefina termoplástica con acetato de vinil etileno, con ambas caras revestidas de fibras de poliéster no tejidas, de 0,52 mm de espesor y 335 g/m², fijada al soporte con adhesivo cementoso mejorado, C2 TE S1, según UNE-EN 12004, deformable, con deslizamiento reducido y tiempo abierto ampliado, color gris, a base de cemento, áridos de granulometría fina, resinas sintéticas y aditivos especiales. Incluso complementos de refuerzo en tratamiento de puntos singulares mediante el uso de piezas especiales "REVESTECH" o equivalente para la resolución de ángulos internos Dry50 Cornerin o equivalente, resolución de uniones con banda Dry50 Banda 13x30 o equivalente, resolución de encuentros con paramentos y sellado de juntas con Seal Plus o equivalente (puntos de penetración de tuberías en el revestimiento, anclajes de sanitarios, encuentros entre el paramento y el plato de ducha o bañera, etc.) con silicona acética antimoho. Incluye los medios auxiliares y de elevación para su disposición y colocación en obra.</t>
  </si>
  <si>
    <t>Hidroterapia horizontal</t>
  </si>
  <si>
    <t>Hidroterapia vertical</t>
  </si>
  <si>
    <t>Vestuario 1 horizontal</t>
  </si>
  <si>
    <t>Vestuario 1 vertical</t>
  </si>
  <si>
    <t>Vesturio 2 horizontal</t>
  </si>
  <si>
    <t>Vestuario 2 vertical</t>
  </si>
  <si>
    <t>NIH010</t>
  </si>
  <si>
    <t>DUCHA DE OBRA SISTEMA "REVESTECH" O EQUIVALENTE</t>
  </si>
  <si>
    <t>Impermeabilización de paramentos verticales y horizontales de ducha de obra con sumidero, sistema Dry50 "REVESTECH" o equivalente, compuesta por, kit Dry50 Sumi Flat Luxe 144, formado por lámina impermeabilizante flexible tipo EVAC de 1200x1200 mm compuesta de una doble hoja de poliolefina termoplástica con acetato de vinil etileno, con ambas caras revestidas de fibras de poliéster no tejidas, de 0,52 mm de espesor y 335 g/m², según UNE-EN 13956, con unión termosellada a el sumidero sifónico de PVC de 65 mm de altura, salida horizontal de 50 mm de diámetro, con rejilla para empotrar de acero inoxidable de 110x110 mm, y lámina impermeabilizante flexible tipo EVAC, Dry50 30, compuesta de una doble hoja de poliolefina termoplástica con acetato de vinil etileno, con ambas caras revestidas de fibras de poliéster no tejidas, de 0,52 mm de espesor y 335 g/m², fijada al soporte con adhesivo cementoso mejorado, deformable y tixotrópico, C2 TE S1. Incluso complementos de refuerzo en tratamiento de puntos singulares mediante el uso de piezas especiales "REVESTECH" o equivalente para la resolución de ángulos internos (Dry50 Cornerin), resolución de uniones y sellado de juntas elásticas (puntos de penetración de tuberías en el revestimiento, encuentros entre el paramento y la ducha de obra, etc.), corte y preparación de las láminas de poliolefinas. Incluye los medios auxiliares y de elevación para su disposición y colocación en obra.</t>
  </si>
  <si>
    <t>Vestuarios</t>
  </si>
  <si>
    <t>NIH100</t>
  </si>
  <si>
    <t>AISLAMIENTO ACÚSTICO BAJANTE ELASTOBAND BAJANTES, "CHOVA" O EQUI</t>
  </si>
  <si>
    <t>Aislamiento acústico a ruido aéreo de bajante, realizado con complejo multicapa ELASTOBAND BAJANTES, "CHOVA" o equivalente, de 4 mm de espesor, 3,6 kg/m² de masa superficial, formado por una lámina de poliolefinas y una lámina viscoelástica de alta densidad; dispuesto en torno a la bajante a modo de coquilla. Incluso banda autoadhesiva desolidarizante ELASTOBAND "CHOVA" o equivalente, para sellado de juntas. Incluye los medios auxiliares y de elevación para su disposición y colocación en obra.</t>
  </si>
  <si>
    <t>NBA020</t>
  </si>
  <si>
    <t>APANTALLAMIENTO ACÚSTICO MARCA ACUSTICA INTEGRAL MODELO ACUSTIMO</t>
  </si>
  <si>
    <t>Apantallamiento acústico compuesto por chapa galvanizada por cara exterior, perforada por la interior y fibra de vidrio entre ambas, marca ACUSTICA INTEGRAL modelo ACUSTIMODUL 80 o equivalente, incluyendo p.p. de perfilería y elementos de sujeción. Incluso registros necesario para mantenimiento de las instalaciones. Ejecución siguiendo instrucciones de la D.F. Incluye los medios auxiliares y de elevación para su disposición y colocación en obra. Totalmente terminado.</t>
  </si>
  <si>
    <t>Apantallamiento 1</t>
  </si>
  <si>
    <t>Suelo</t>
  </si>
  <si>
    <t>Paredes</t>
  </si>
  <si>
    <t>Apantallamiento 2</t>
  </si>
  <si>
    <t>Apantallamiento 3</t>
  </si>
  <si>
    <t>UTP005</t>
  </si>
  <si>
    <t>IMPERMEABILIZACIÓN DE ALFÉIZAR CON LÁMINAS DE POLIOLEFINAS</t>
  </si>
  <si>
    <t>Impermeabilización de alféizar con banda de refuerzo para lámina impermeabilizante flexible tipo EVAC, BANDA W-S 34 "ESTIL GURÚ" o equivalente, de 340 mm de anchura, compuesta de una doble hoja de poliolefina termoplástica con acetato de vinil etileno, con ambas caras revestidas de fibras de poliéster y polipropileno no tejidas, tipo monocapa, totalmente adherida al soporte con adhesivo cementoso mejorado, C2, color gris. Incluso impermeabilización de la parte inferior de la jamba de la ventana hasta asegurar un correcto funcionamiento del sistema. Incluye los medios auxiliares y de elevación para su disposición y colocación en obra.</t>
  </si>
  <si>
    <t>CR1</t>
  </si>
  <si>
    <t>NIF030</t>
  </si>
  <si>
    <t>AISLAMIENTO ACÚSTICO A RUIDO AÉREO DE BAJANTE, CODOS Y COLECTORE</t>
  </si>
  <si>
    <t>Aislamiento acústico a ruido aéreo de bajante, codo y colectores de 110 mm de diámetro medio, realizado con complejo multicapa Acustidan 16/4, "DANOSA" o equivalente, de 20 mm de espesor, 7 kg/m² de masa superficial, formado por un fieltro textil de 16 mm de espesor adherido térmicamente a una lámina bituminosa de 4 mm de espesor; dispuesto en torno a la bajante a modo de coquilla con bridas de plástico. Incluso cinta autoadhesiva para sellado de juntas. Incluye los medios auxiliares y de elevación para su disposición y colocación en obra.</t>
  </si>
  <si>
    <t>NBA020b</t>
  </si>
  <si>
    <t>04</t>
  </si>
  <si>
    <t xml:space="preserve">05           </t>
  </si>
  <si>
    <t>PAVIMENTOS</t>
  </si>
  <si>
    <t>BASE DE HORMIGÓN LIGERO</t>
  </si>
  <si>
    <t>Base para pavimento, de 6 cm de espesor, de hormigón ligero, de resistencia a compresión 2,0 MPa y 690 kg/m³ de densidad, confeccionado en obra con arcilla expandida y cemento gris, acabado con capa de regularización de mortero de cemento, industrial, M-5 de 2 cm de espesor, fratasada y limpia. Incluso banda de panel rígido de poliestireno expandido para la preparación de las juntas perimetrales de dilatación. Incluso limpieza y retirada de escombros a pie de carga, incluso transporte a vertedero y con p.p. de medios auxiliares y de elevación.</t>
  </si>
  <si>
    <t>RSB015b</t>
  </si>
  <si>
    <t>CAPA FINA DE MORTERO AUTONIVELANTE DE CEMENTO (PREPARADO PARA VI</t>
  </si>
  <si>
    <t>Capa fina de pasta niveladora de suelos, CT - C20 - F6 según UNE-EN 13813, de 5 mm de espesor, aplicada manualmente, para la regularización y nivelación de la superficie soporte interior de hormigón o mortero, previa aplicación de imprimación monocomponente a base de resinas sintéticas modificadas sin disolventes, de color amarillo, preparada para recibir pavimento cerámico, de corcho, de madera, laminado, flexible o textil. Incluso banda de panel rígido de poliestireno expandido para la preparación de las juntas perimetrales de dilatación. Incluso limpieza y retirada de escombros a pie de carga, incluso transporte a vertedero y con p.p. de medios auxiliares y de elevación.</t>
  </si>
  <si>
    <t>RSA020</t>
  </si>
  <si>
    <t>SOL. PORCELÁNICO KERABEN VERSE WHITE O EQUIVALENTE DE 60X60 CM.</t>
  </si>
  <si>
    <t>Suministro y ejecución de recubrimiento cerámico mediante el método de colocación en capa fina, de baldosa de gres porcelánico, del grupo KERABEN, modelo VERSE WHITE o equivalente, rectificado de formato nominal de 60x60 cm, capacidad de absorción de agua E&lt;0,5%, grupo BIa, con resistencia al deslizamiento Rd&gt;45 según UNE 41901 EX y resbaladicidad clase 3 según CTE, espesor de 10,8 mm., conformadas por prensado en seco a unos 450 Kg/cm2, tratadas en monococión a temperatura máxima de 1220º C. Con una  absorción de agua muy baja inferior a 0,1%, recibidas con adhesivo cementoso mejorado con tiempo abierto ampliado, Rapimax, de Butech, C3E según UNE-EN 12004, y rejuntadas con mortero de juntas cementoso Colorstuk 0-4, de Butech, tipo CG2, según UNE-EN 13888, color a elegir por la DF,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Según NTE-RSR. Incluso limpieza y comprobación del grado de humedad de la base. Replanteo de niveles. Colocación del mallazo. Extendido de la capa de mortero.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 Despiece a validar por la D.F. previo a la ejecución de la partida.  Incluso limpieza y retirada de escombros a pie de carga, incluso transporte a vertedero y con p.p. de medios auxiliares y de elevación.</t>
  </si>
  <si>
    <t>RSG010</t>
  </si>
  <si>
    <t>Suministro y ejecución de recubrimiento cerámico mediante el método de colocación en capa fina, de baldosa de gres porcelánico, del grupo KERABEN, modelo VERSE WHITE o equivalente, rectificado de formato nominal de 60x60 cm, capacidad de absorción de agua E&lt;0,5%, grupo BIa, con resistencia al deslizamiento 35&lt;Rd&lt;=45 según UNE 41901 EX y resbaladicidad clase 2 según CTE; espesor de 10,8 mm., conformadas por prensado en seco a unos 450 Kg/cm2, tratadas en monococión a temperatura máxima de 1220º C. Con una  absorción de agua muy baja inferior a 0,1%, recibidas con adhesivo cementoso mejorado con tiempo abierto ampliado, Rapimax, de Butech, C3E según UNE-EN 12004, y rejuntadas con mortero de juntas cementoso Colorstuk 0-4, de Butech, tipo CG2, según UNE-EN 13888, color a elegir por la DF,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Según NTE-RSR. Incluso limpieza y comprobación del grado de humedad de la base. Replanteo de niveles. Colocación del mallazo. Extendido de la capa de mortero.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 Despiece a validar por la D.F. previo a la ejecución de la partida. Incluso limpieza y retirada de escombros a pie de carga, incluso transporte a vertedero y con p.p. de medios auxiliares y de elevación.</t>
  </si>
  <si>
    <t>RSG010b</t>
  </si>
  <si>
    <t>SOL. PORCELÁNICO FIDENZA PEARL O EQUIVALENTE DE 75X75 CM. C2</t>
  </si>
  <si>
    <t>Suministro y ejecución de recubrimiento cerámico mediante el método de colocación en capa fina, de baldosa de gres porcelánico, FIDENZA PEARL  natural TAU o equivalente, rectificado de formato nominal de 75x75 cm, capacidad de absorción de agua E&lt;0,5%, grupo BIa, resistencia al deslizamiento 35&lt;Rd&lt;=45, clase 2, recibidas con adhesivo cementoso mejorado, C2 sin ninguna característica adicional, color blanco con doble encolado y rejuntadas con mortero de juntas cementoso tipo L, color blanco, para juntas de hasta 3 mm. Incluso crucetas de PVC, formación de juntas perimetrales continuas, de anchura no menor de 5 mm, en los límites con paredes, pilares exentos y elevaciones de nivel y, en su caso, juntas de partición y juntas estructurales o de dilatación existentes en el soporte. Según NTE-RSR. Incluso limpieza y comprobación del grado de humedad de la base. Replanteo de niveles. Colocación del mallazo. Extendido de la capa de mortero. Replanteo de la disposición de las baldosas y juntas de movimiento. Aplicación del adhesivo. Colocación de las crucetas. Colocación de las baldosas con llana dentada. Relleno de las juntas de movimiento. Rejuntado. Se incluyen todos los trabajos necesarios para la integración estética y funcional de las arquetas en el pavimento porcelánico a colocar, de forma que queden perfectamente registrables pero disimuladas e integradas visualmente en el conjunto. Esto comprende los trabajos de corte y ajuste del pavimento, la fabricación y colocación de marcos metálicos por parte del herrero cuando sea necesario, así como la nivelación, remates y acabados para asegurar la alineación, el despiece continuo y la correcta evacuación superficial. Se evitará cualquier tipo de resalto en el pavimento. Todos estos trabajos quedan incluidos en el precio de la partida. Eliminación y limpieza del material sobrante. Limpieza inicial del pavimento al finalizar la obra. Despiece a validar por la D.F. previo a la ejecución de la partida.  Incluso limpieza y retirada de escombros a pie de carga, incluso transporte a vertedero y con p.p. de medios auxiliares y de elevación.</t>
  </si>
  <si>
    <t>Circulación + Esperas</t>
  </si>
  <si>
    <t>Cabina</t>
  </si>
  <si>
    <t>RSG010c</t>
  </si>
  <si>
    <t>PAVIMENTO VINÍLICO HETEROGÉNEO, ACÚSTICO, EN ROLLO GERFLOR 1084</t>
  </si>
  <si>
    <t>Suministro y colocación de pavimento vinílico heterogéneo, acústico, de 3,3 mm de espesor total, Gerflor Taralay Impression Acoustic 1084 Uni Matt Jungle Grey o equivalente, con capa de uso de 0,65 mm de espesor, con tratamiento de protección superficial a base de poliuretano, Acabado en tono gris mate (1084 Jungle Grey) y revés de polietileno expandido de celdas cerradas, de alta densidad; suministrado en rollos de 200 cm de anchura; peso total: 2800 g/m²; clasificación al uso, según UNE-EN ISO 10874: clase 23 para uso doméstico; clase 33 para uso comercial; clase 42 para uso industrial; reducción del ruido de impactos 19 dB, según UNE-EN ISO 10140; Euroclase Bfl-s1 de reacción al fuego, según UNE-EN 13501-1. Resistencia al deslizamiento (R10). Superficie tratada con Protecsol®2 para mayor durabilidad y facilidad de mantenimiento. Producto reciclable al 100 %, con bajo contenido de emisiones COV. Colocación en obra: con adhesivo, sobre capa fina de nivelación. Las juntas deberán ir termosoldadas. Incluso p/p de replanteo, cortes, aplicación del adhesivo mediante espátula dentada, soldado de unión y juntas entre rollos con cordón termofusible, resolución de encuentros, juntas perimetrales y juntas de dilatación del edificio, eliminación y limpieza del material sobrante y limpieza final del pavimento. Previo a la ejecución del pavimento, el instalador tendrá la obligación de realizar un replanteo y un plano de composición de la misma que deberá ser aprobada por la Propiedad y/o la D.F. Despiece a validar por la D.F. previo a la ejecución de la partida. Incluso limpieza y retirada de escombros a pie de carga, incluso transporte a vertedero y con p.p. de medios auxiliares y de elevación.</t>
  </si>
  <si>
    <t>RSS042</t>
  </si>
  <si>
    <t>PAVIMENTO VINÍLICO HETEROGÉNEO, ACÚSTICO, EN ROLLO GERFLOR 1040</t>
  </si>
  <si>
    <t>Suministro y colocación de pavimento vinílico heterogéneo, acústico, de 3,3 mm de espesor total, Gerflor Taralay Impression Acoustic 1040 Uni Matt Jungle Grey o equivalente, con capa de uso de 0,65 mm de espesor, con tratamiento de protección superficial a base de poliuretano, Acabado en tono gris mate (1040 Jungle Grey) y revés de polietileno expandido de celdas cerradas, de alta densidad; suministrado en rollos de 200 cm de anchura; peso total: 2800 g/m²; clasificación al uso, según UNE-EN ISO 10874: clase 23 para uso doméstico; clase 33 para uso comercial; clase 42 para uso industrial; reducción del ruido de impactos 19 dB, según UNE-EN ISO 10140; Euroclase Bfl-s1 de reacción al fuego, según UNE-EN 13501-1. Resistencia al deslizamiento (R10). Superficie tratada con Protecsol®2 para mayor durabilidad y facilidad de mantenimiento. Producto reciclable al 100 %, con bajo contenido de emisiones COV. Colocación en obra: con adhesivo, sobre capa fina de nivelación. Las juntas deberán ir termosoldadas. Incluso p/p de replanteo, cortes, aplicación del adhesivo mediante espátula dentada, soldado de unión y juntas entre rollos con cordón termofusible, resolución de encuentros, juntas perimetrales y juntas de dilatación del edificio, eliminación y limpieza del material sobrante y limpieza final del pavimento. Previo a la ejecución del pavimento, el instalador tendrá la obligación de realizar un replanteo y un plano de composición de la misma que deberá ser aprobada por la Propiedad y/o la D.F. Despiece a validar por la D.F. previo a la ejecución de la partida. Incluso limpieza y retirada de escombros a pie de carga, incluso transporte a vertedero y con p.p. de medios auxiliares y de elevación.</t>
  </si>
  <si>
    <t>RSS042b</t>
  </si>
  <si>
    <t>FELPUDO DE ALUMINIO BASMAT O EQUIVALENTE</t>
  </si>
  <si>
    <t>Felpudo formado por perfiles de aluminio, BASMAT modelo HERMES o equivalente, de 33 mm de anchura y espesor total de 22 mm, unidos entre sí mediante cable de acero inoxidable, distancia entre perfiles 5 mm, acabado superficial con textil polipropileno de color antracita, uso interior y exterior, enrrollable, instalado en cajeado de pavimento formado por foso de 17 a 25 mm de profundidad (incluido en este precio). Incluso preparación de la superficie soporte. Incluye los medios auxiliares y de elevación para su disposición y colocación en obra.</t>
  </si>
  <si>
    <t>Acceso</t>
  </si>
  <si>
    <t>RSF010</t>
  </si>
  <si>
    <t>SOL. GRANITO GRIS QUINTANA 60X40X2CM. ABUJARDADO. C3</t>
  </si>
  <si>
    <t>Suministro y colocación de pavimento de baldosas de granito Gris Quintana, de 60x40x2 cm, con resistencia al deslizamiento Rd&gt;45 según UNE 41901 EX y resbaladicidad clase 3 según CTE, acabado abujardado; recibidas con mortero de cemento M-5, confeccionado en obra sin retardantes. Incluso formación de juntas perimetrales continuas, de anchura no menor de 5 mm, en los límites con paredes, pilares exentos y elevaciones de nivel y, en su caso, juntas de partición y juntas estructurales o de dilatación existentes en el soporte, rejuntado con mortero de juntas cementoso, CG1, para junta mínima (entre 1,5 y 3 mm), con la misma tonalidad de las piezas y limpieza. Incluso limpieza y retirada de escombros a pie de carga, incluso transporte a vertedero y con p.p. de medios auxiliares y de elevación.</t>
  </si>
  <si>
    <t>Acceso principal</t>
  </si>
  <si>
    <t>RSP011</t>
  </si>
  <si>
    <t>PELDAÑEADO GRANITO GRIS QUINTANA  ABUJARDADO. C3</t>
  </si>
  <si>
    <t>Suministro y colocación de revestimiento de peldaño con forma recta, mediante el montaje de los siguientes elementos: huella y tabica de granito Gris Quintana, de 2 cm de espesor, cara y cantos pulidos, con resistencia al deslizamiento Rd&gt;45 según UNE 41901 EX y resbaladicidad clase 3 según CTE, acabado abujardado; recibido todo ello con mortero de cemento M-5, colocado sobre un peldañeado previo. Incluso rejuntado con mortero de juntas cementoso, CG1, para junta mínima (entre 1,5 y 3 mm), con la misma tonalidad de las piezas. Incluso limpieza y retirada de escombros a pie de carga, incluso transporte a vertedero y con p.p. de medios auxiliares y de elevación.</t>
  </si>
  <si>
    <t>REP020</t>
  </si>
  <si>
    <t>RODAPIÉ VINÍLICO SEMIRRIGIDO</t>
  </si>
  <si>
    <t>Suministro e instalación de rodapié vinílico semirrígido Gerflor Vynaflex 0822 o equivalente, de 80 mm de altura y 3 metros de longitud por pieza, en color blanco (RAL 9010). Fabricado en PVC semirrígido, con perfil recto y labio inferior flexible para un mejor ajuste al pavimento y ocultación de pequeñas irregularidades. Acabado liso, impermeable y altamente resistente al impacto. Incluso p/p de limpieza y preparación de la superficie soporte, replanteo y fijación del rodapié con adhesivo y soldado a tope por termofusión al pavimento. Incluye los medios auxiliares y de elevación para su disposición y colocación en obra.</t>
  </si>
  <si>
    <t>RSS100</t>
  </si>
  <si>
    <t>RODAPIÉ GRES PORCELÁNICO FIDENZA PEARL O EQUIVALENTE</t>
  </si>
  <si>
    <t>Rodapié cerámico de gres porcelánico acabado mate o natural, FIDENZA PEARL o equivalente, de 7 cm, recibido con adhesivo cementoso mejorado, C2 sin ninguna característica adicional, y rejuntado con mortero de juntas cementoso tipo L, color blanco, para juntas de hasta 3 mm. Rejuntado. Eliminación y limpieza del material sobrante. Limpieza inicial del rodapié al finalizar la obra. Despiece a validar por la D.F. previo a la ejecución de la partida. Incluso limpieza y retirada de escombros a pie de carga, incluso transporte a vertedero y con p.p. de medios auxiliares. Incluye los medios auxiliares y de elevación para su disposición y colocación en obra.</t>
  </si>
  <si>
    <t>-SOBRE SYSTEXX PREMIUM 060</t>
  </si>
  <si>
    <t>-SOBRE VESCOM</t>
  </si>
  <si>
    <t>-SOBRE VELOGLAS</t>
  </si>
  <si>
    <t>RSG020</t>
  </si>
  <si>
    <t>RODAPIÉ ENRASADO ALU PLAN O EQUIVALENTE</t>
  </si>
  <si>
    <t>Suministro y ejecución de perfil para rodapié tipo ALU PLAN (inbuilt mounted) modelo G10-E o equivalente tapa acero, enrasado a panelado, instalado conforme instrucciones de montaje del fabricante. Incluido p/p de limpieza, comprobación de la superficie soporte, replanteos, cortes, material de montaje y limpieza final del pavimento. Incluso limpieza y retira da de escombros a pie de carga, incluso transporte a vertedero y con p.p. de medios auxiliares y de elevación.</t>
  </si>
  <si>
    <t>RSD010</t>
  </si>
  <si>
    <t>05</t>
  </si>
  <si>
    <t xml:space="preserve">06           </t>
  </si>
  <si>
    <t>ALICATADOS</t>
  </si>
  <si>
    <t>ALIC. PORC. RECT. KERABEN VERSE WHITE (PB) O EQUIVALENTE 30X60</t>
  </si>
  <si>
    <t>Revestimiento interior con piezas de gran formato de gres porcelánico rectificado KERABEN VERSE WHITE (PB) Ref. R0001573 o equivalente, de 30x60 cm, capacidad de absorción de agua E&lt;0,5%, grupo BIa, según UNE-EN 14411, colocado en capa fina y recibido mediante doble encolado con adhesivo cementoso mejorado especial para piezas grandes y pesadas, C2 TE S1, según UNE-EN 12004, deformable, con deslizamiento reducido y tiempo abierto ampliado, flexible, sobre enfoscado de mortero y/o paramento de placas de yeso laminado. I/p.p. de cortes, ingletes, cantoneras de PVC, piezas especiales, i/rejuntado con mortero tapajuntas CG2 s/UNE-EN 13888:2009, junta color y limpieza, s/NTE-RPA, medido en superficie realmente ejecutada, con marcado CE y DdP (Declaración de prestaciones) según Reglamento (UE) 305/2011. Despiece a validar por la D.F. previo a la ejecución de la partida. Incluso limpieza y retirada de escombros a pie de carga, incluso transporte a vertedero y con p.p. de medios auxiliares y de elevación. Incluso crucetas y calzos y cuñas de nivelación de PVC.</t>
  </si>
  <si>
    <t>Ase 2</t>
  </si>
  <si>
    <t>RAC012</t>
  </si>
  <si>
    <t>ALIC. PORC. RECT. KERABEN VERSE CONCEPT WHITE O EQUIVALENTE 30X9</t>
  </si>
  <si>
    <t>Revestimiento interior con piezas de gran formato de gres porcelánico rectificado KERABEN VERSE CONCEPT WHITE Ref. R0001248 o equivalente, de 30x90 cm, capacidad de absorción de agua E&lt;0,5%, grupo BIa, según UNE-EN 14411, colocado en capa fina y recibido mediante doble encolado con adhesivo cementoso mejorado especial para piezas grandes y pesadas, C2 TE S1, según UNE-EN 12004, deformable, con deslizamiento reducido y tiempo abierto ampliado, flexible, sobre enfoscado de mortero y/o paramento de placas de yeso laminado. I/p.p. de cortes, ingletes, cantoneras de PVC, piezas especiales, i/rejuntado con mortero tapajuntas CG2 s/UNE-EN 13888:2009, junta color y limpieza, s/NTE-RPA, medido en superficie realmente ejecutada, con marcado CE y DdP (Declaración de prestaciones) según Reglamento (UE) 305/2011. Despiece a validar por la D.F. previo a la ejecución de la partida. Incluso limpieza y retirada de escombros a pie de carga, incluso transporte a vertedero y con p.p. de medios auxiliares y de elevación. Incluso crucetas y calzos y cuñas de nivelación de PVC.</t>
  </si>
  <si>
    <t>RAC012b</t>
  </si>
  <si>
    <t>ALIC. PORC. RECT. BLANCO MATE 30X60</t>
  </si>
  <si>
    <t>Revestimiento interior con piezas de gran formato de gres porcelánico rectificado blanco mate, de 30x60 cm, capacidad de absorción de agua E&lt;0,5%, grupo BIa, según UNE-EN 14411, colocado en capa fina y recibido mediante doble encolado con adhesivo cementoso mejorado especial para piezas grandes y pesadas, C2 TE S1, según UNE-EN 12004, deformable, con deslizamiento reducido y tiempo abierto ampliado, flexible, sobre enfoscado de mortero y/o paramento de placas de yeso laminado. I/p.p. de cortes, ingletes, cantoneras de PVC, piezas especiales, i/rejuntado con mortero tapajuntas CG2 s/UNE-EN 13888:2009, junta color y limpieza, s/NTE-RPA, medido en superficie realmente ejecutada, con marcado CE y DdP (Declaración de prestaciones) según Reglamento (UE) 305/2011. Despiece a validar por la D.F. previo a la ejecución de la partida. Incluso limpieza y retirada de escombros a pie de carga, incluso transporte a vertedero y con p.p. de medios auxiliares y de elevación. Incluso crucetas y calzos y cuñas de nivelación de PVC.</t>
  </si>
  <si>
    <t>Cuarto limpieza</t>
  </si>
  <si>
    <t>RAC012c</t>
  </si>
  <si>
    <t>06</t>
  </si>
  <si>
    <t xml:space="preserve">07           </t>
  </si>
  <si>
    <t>REVESTIMIENTOS INTERIORES</t>
  </si>
  <si>
    <t>REV.FIBRA DE VIDRIO SYSTEXX PREMIUM 060 O EQUIVALENTE - PINT.PLÁ</t>
  </si>
  <si>
    <t>Revestimiento mural tejido decorativo de fibra de vidrio SYSTEXX PREMIUM 060 o equivalente - (en para paredes sanitarias y de administración) preencolado, con clasificación reacción al fuego B-S1, d0 según norma UNE EN 13501-1:2002, imputrescible, con certificado ecológico para productos textiles Öko-Tex Standard 100 y con sello de garantía 30 años TÜ V NORD, con un peso de 220gr/m2. Imprimación de la superficie, plastecido de golpes, colocación del tejido a falta de terminar con dos manos de pintura. Incluso limpieza y retirada de escombros a pie de carga, incluso transporte a vertedero y con p.p. de medios auxiliares y de elevación.</t>
  </si>
  <si>
    <t>RDT010</t>
  </si>
  <si>
    <t>REV.FIBRA DE VIDRIO SYSTEXX PREMIUM 073 O EQUIVALENTE - PINT.PLÁ</t>
  </si>
  <si>
    <t>Revestimiento mural tejido decorativo de fibra de vidrio SYSTEXX PREMIUM 073 o equivalente - (en paredes de rehabilitación e hidroterapia) preencolado, con clasificación reacción al fuego B-S1, d0 según norma UNE EN 13501-1:2002, imputrescible, con certificado ecológico para productos textiles Öko-Tex Standard 100 y con sello de garantía 30 años TÜ V NORD, con un peso de 220gr/m2. Imprimación de la superficie, plastecido de golpes, colocación del tejido a falta de terminar con dos manos de pintura. Incluso limpieza y retirada de escombros a pie de carga, incluso transporte a vertedero y con p.p. de medios auxiliares y de elevación.</t>
  </si>
  <si>
    <t>RDT010c</t>
  </si>
  <si>
    <t>REVESTIMIENTO MURAL CON PAPEL DE VINILO TELA VESCOM AIKIN O EQUI</t>
  </si>
  <si>
    <t>Suministro y colocación de revestimiento ligero mediante tiras de papel vinílico marca VESCOM modelo AIKIN o equivalente, color a elegir por la D.F. y/o Propiedad según zona, fijadas con adhesivo VESCOM o equivalente siguiendo indicaciones del fabricante para el tipo de revestimiento y la superficie a aplicar, sobre la superficie lisa y regularizada de paramentos verticales interiores y puertas. Reacción al fuego mínima C-s2,d0 en cumplimiento con el CTE. Incluso p/p de preparación y limpieza de la superficie, formación de encuentros, canteados de puertas, cortes del material y remates perimetrales. Incluso limpieza y retirada de escombros a pie de carga, incluso transporte a vertedero y con p.p. de medios auxiliares y de elevación.</t>
  </si>
  <si>
    <t>RDP010</t>
  </si>
  <si>
    <t>REVESTIMIENTO DECORATIVO CON VELO DE FIBRA DE VIDRIO CLASE E; VE</t>
  </si>
  <si>
    <t>Suministro y colocación de revestimiento decorativo con velo de fibra de vidrio clase E; VELOGLAS o equivalente, de 0,44 mm de espesor, con clasificación reacción al fuego B-S1, d0 según norma UNE EN 13501-1:2002, imputrescible, con certificado ecológico para productos textiles Öko-Tex Standard 100 y con sello de garantía 30 años TÜ V NORD, con un peso de 47 gr/m2, fijación con adhesivo de contacto a base de resina acrílica en dispersión acuosa, sobre la superficie regularizada de paramentos verticales interiores. Incluso p/p de preparación y limpieza de la superficie, formación de encuentros, canteados de puertas, cortes del material y remates perimetrales. Incluso limpieza y retirada de escombros a pie de carga, incluso transporte a vertedero y con p.p. de medios auxiliares y de elevación.</t>
  </si>
  <si>
    <t>RDT010b</t>
  </si>
  <si>
    <t>CHAPADO INTERIOR DE PLACAS LAMINADAS COMPACTAS DE ALTA PRESIÓN "</t>
  </si>
  <si>
    <t>Suministro y montaje de trasdosado directo realizado con placas laminadas compactas de alta presión (HPL), “FUNDERMAX” o equivalente, acabado Nature, 0332 Mirabell o equivalente, y/o Colour, 2286 White Syringa o equivalente, a elegir por la D.F. y/o Propiedad, de 6 mm de espesor, colocadas adheridas sobre tabique de yeso laminado o sobre subestructura metálica, según indicaciones de la D.F. Incluso p/p de replanteo y trazado en forjados y paramentos de la ubicación de los perfiles, zonas de paso y huecos; colocación, anclaje al paramento soporte y nivelación de los perfiles auxiliares; corte y fijación de las placas mediante tornillería; tratamiento de las zonas de paso y huecos; ejecución de ángulos; tratamiento de juntas mediante pasta y cinta de juntas; recibido de las cajas para alojamiento de mecanismos eléctricos y de paso de instalaciones, previo replanteo de su ubicación en las placas y perforación de las mismas, y limpieza final. Completamente instalado. Previo a la ejecución del trasdosado decorativo, la empresa contratista tendrá la obligación de solicitar a la empresa instaladora la realización de un replanteo, despiece y planos de montaje del mismo, que deberá ser aprobado por la Propiedad y/o la D.F., tomando de referencia los planos aportados en Proyecto. La empresa contratista deberá aportar tantos detalles como sean necesarios y/o requeridos por la D.F. hasta la consecución de una solución aprobada por la Propiedad y/o D.F. Incluso limpieza y retirada de escombros a pie de carga, incluso transporte a vertedero y con p.p. de medios auxiliares y de elevación.</t>
  </si>
  <si>
    <t>A descontar puertas</t>
  </si>
  <si>
    <t>Espera 1</t>
  </si>
  <si>
    <t>RRR020</t>
  </si>
  <si>
    <t>PERFIL METALICO REMATE ARISTAS EMAC NOVOPILASTRA O EQUIVALENTE</t>
  </si>
  <si>
    <t>Suministro e instalación de perfil metálico para remate de aristas en esquinas marca EMAC, modelo: Novopilastra® o equivalente en aluminio anodizado plata mate, o equivalente, fabricado en aluminio, para espesor de revestimiento 12/15mm. Instalado de acuerdo a las indicaciones de fabricante, incluyendo adhesivo, utensilios de montaje y pequeño material necesario para su correcto acabado y entrega al cliente. Incluye los medios auxiliares y de elevación para su ejecución en obra. Totalmente instalado.</t>
  </si>
  <si>
    <t>RAU110</t>
  </si>
  <si>
    <t>07</t>
  </si>
  <si>
    <t xml:space="preserve">08           </t>
  </si>
  <si>
    <t>FALSOS TECHOS</t>
  </si>
  <si>
    <t>FALSO TECHO YESO LAM. LISO N-125 &lt; 4 M</t>
  </si>
  <si>
    <t>Falso techo continuo suspendido, situado a una altura menor de 4 m, liso, sistema D47.es "KNAUF" (12,5+17) o equivalente, formado por una placa de yeso laminado A / UNE-EN 520 - 1200 / longitud / 12,5 / con los bordes longitudinales afinados, Standard "KNAUF" o equivalente, atornillada a una estructura metálica de acero galvanizado de maestras primarias 47/17 mm separadas cada 500 mm entre ejes y suspendidas del forjado o elemento soporte mediante cuelgues Pivot F-47, para maestra 47/17, "KNAUF" o equivalente, y varillas cada 1200 mm. Incluso banda acústica, fijaciones para el anclaje de los perfiles, tornillería para la fijación de las placas, pasta y cinta para el tratamiento de juntas y accesorios de montaje. i/p.p. de elementos de remate, accesorios de fijación y andamiaje, instalado s/NTE-RTP. Totalmente terminado. Incluso limpieza y retirada de escombros a pie de carga, incluso transporte a vertedero y con p.p. de medios auxiliares y de elevación.</t>
  </si>
  <si>
    <t>RTC016</t>
  </si>
  <si>
    <t>FALSO TECHO YESO LAM. LISO N-12,5 WA</t>
  </si>
  <si>
    <t>Falso techo continuo suspendido, situado a una altura menor de 4 m, liso, sistema D47.es "KNAUF" (12,5+17) o equivalente, formado por una placa de yeso laminado H1 / UNE-EN 520 - 1200 / longitud / 12,5 / con los bordes longitudinales afinados, impregnada "KNAUF" o equivalente, atornillada a una estructura metálica de acero galvanizado de maestras primarias 47/17 mm separadas cada 500 mm entre ejes y suspendidas del forjado o elemento soporte mediante cuelgues Pivot F-47, para maestra 47/17, "KNAUF" o equivalente, y varillas cada 1200 mm. Incluso banda acústica, fijaciones para el anclaje de los perfiles, tornillería para la fijación de las placas, pasta y cinta para el tratamiento de juntas y accesorios de montaje. i/p.p. de elementos de remate, accesorios de fijación y andamiaje, instalado s/NTE-RTP. Totalmente terminado. Incluso limpieza y retirada de escombros a pie de carga, incluso transporte a vertedero y con p.p. de medios auxiliares y de elevación.</t>
  </si>
  <si>
    <t>RTC016b</t>
  </si>
  <si>
    <t>F.TECHO ESCAYOLA  ACUSTICO REGISTRABLE 60X60 "YESYFORMA", TÚNEZ</t>
  </si>
  <si>
    <t>Suministro y montaje de falso techo desmontable, de placas de escayola de la marca “YESYFORMA” con panel tipo “Túnez” acústica escalonada o equivalente semiperforada insonorizada de 600x600mm, instalado con perfilería semioculta blanca, comprendiendo perfiles primarios, secundarios y angulares de remate, fijados a forjado mediante varillas y cuelgues, i/p.p. de elementos de remate, accesorios de fijación y andamiaje, instalado s/NTE-RTP. Totalmente terminado. Incluso limpieza y retirada de escombros a pie de carga, incluso transporte a vertedero y con p.p. de medios auxiliares y de elevación.</t>
  </si>
  <si>
    <t>RTB028</t>
  </si>
  <si>
    <t>FAJA PERIMETRAL YESO LAM.</t>
  </si>
  <si>
    <t>Faja perimetral de yeso laminado para falsos techos desmontables o lisos de ancho según zona, colocado sobre una estructura oculta de acero galvanizado, formada por perfiles T/C de 47 mm. cada 40 cm. y perfilería, i/replanteo auxiliar, accesorios de fijación, nivelación y repaso de juntas con cinta y pasta, montaje y desmontaje de andamios, terminado s/NTE-RTC, medido en su longitud. Incluso subestructura auxiliar metálica necesaria en zonas donde se quiera dejar vista la faja perimetral, sin utilizar tabica, según indicaciones de la D.F. Incluso limpieza y retirada de escombros a pie de carga, incluso transporte a vertedero y con p.p. de medios auxiliares y de elevación.</t>
  </si>
  <si>
    <t>RTC016c</t>
  </si>
  <si>
    <t>CANDILEJA PERIMETRAL YESO LAM.</t>
  </si>
  <si>
    <t>Tabica vertical en cambio de nivel de falso techo continuo para formación de candileja, formada con placas de yeso laminado, para cerrar un espacio de 15 cm de altura aproximadamente colocado sobre una estructura oculta de acero galvanizado, formada por perfiles T/C de 47 mm. cada 40 cm. y perfilería, i/replanteo auxiliar, accesorios de fijación, nivelación y repaso de juntas con cinta y pasta, montaje y desmontaje de andamios, terminado s/NTE-RTC, medido en su longitud. i/p.p. de elementos de remate, accesorios de fijación y andamiaje, instalado s/NTE-RTP. Totalmente terminado. Diseño a validar por la D.F. previo a la ejecución de la partida. Incluso limpieza y retirada de escombros a pie de carga, incluso transporte a vertedero y con p.p. de medios auxiliares y de elevación.</t>
  </si>
  <si>
    <t>RTC020</t>
  </si>
  <si>
    <t>TRAMPILLA DE REGISTRO DE 400X400X12,5 MM</t>
  </si>
  <si>
    <t>Trampilla de registro de 400x400x12,5 mm, colocada sobre una estructura oculta de acero galvanizado, formada por perfiles T/C de 47 mm cada 40 cm y perfilería, i/replanteo auxiliar, accesorios de fijación, nivelación y repaso de juntas con cinta y pasta, montaje y desmontaje de andamios, terminado s/NTE-RTC. Placa de yeso laminado, pasta de juntas, accesorios de fijación y perfilería con marcado CE y DdP (Declaración de prestaciones) según Reglamento (UE) 305/2011. Incluye los medios auxiliares y de elevación para su ejecución en obra.</t>
  </si>
  <si>
    <t>RTC021</t>
  </si>
  <si>
    <t>TABICA VERTICAL PARA FALSO TECHO CONTINUO</t>
  </si>
  <si>
    <t>Tabica vertical en cambio de nivel de falso techo continuo, formada con placas de yeso laminado recibidas con pasta de agarre, para cerrar un espacio de 70 cm de altura aproximadamente. Incluso replanteo auxiliar, accesorios de fijación, nivelación y repaso de juntas con cinta y pasta, montaje y desmontaje de andamios, terminado s/NTE-RTC, medido en su longitud. Incluso subestructura auxiliar necesaria para sujeción a forjado. i/p.p. de elementos de remate, accesorios de fijación y andamiaje, instalado s/NTE-RTP. Totalmente terminado. Diseño a validar por la D.F. previo a la ejecución de la partida. Incluso limpieza y retirada de escombros a pie de carga, incluso transporte a vertedero y con p.p. de medios auxiliares y de elevación.</t>
  </si>
  <si>
    <t>RTC020b</t>
  </si>
  <si>
    <t>FALSO TECHO REGISTRABLE DE PANELES DE LANA DE MADERA 600x1200 MM</t>
  </si>
  <si>
    <t>Falso techo registrable suspendido, situado a una altura menor de 4 m. Sistema Fibralith "KNAUF" o equivalente, constituido por: ESTRUCTURA: perfilería oculta, de acero galvanizado, color blanco, con suela de 24 mm de anchura, comprendiendo perfiles primarios y secundarios; PANELES: paneles ligeros de lana de madera, gama Organic, modelo Organic D "KNAUF" o equivalente, de 600x1200 mm y 35 mm de espesor, acabado a elegir por la D.F. y7o Propiedad, resistencia térmica 0,438 m²K/W, conductividad térmica 0,08 W/(mK). Incluso perfiles angulares, fijaciones para el anclaje de los perfiles, tornillería para la fijación de los paneles y accesorios de montaje. Totalmente terminado. Incluso limpieza y retirada de escombros a pie de carga, incluso transporte a vertedero y con p.p. de medios auxiliares y de elevación.</t>
  </si>
  <si>
    <t>RTT016</t>
  </si>
  <si>
    <t>08</t>
  </si>
  <si>
    <t xml:space="preserve">09           </t>
  </si>
  <si>
    <t>CARPINTERÍA DE MADERA, METÁLICA Y CERRAJERÍA</t>
  </si>
  <si>
    <t>PUERTA CORREDERA AUTOMÁTICA 1H 825X210 MM (INTERIOR ADMINISTRACI</t>
  </si>
  <si>
    <t>Puerta corredera automática MANUSA o equivalente, de aluminio y vidrio, para acceso peatonal, con sistema de apertura lateral, de una hoja deslizante de 825x210 cm integrada en mampara interior, compuesta por: cajón superior con mecanismos, equipo de motorización y batería de emergencia para apertura y cierre automático en caso de corte del suministro eléctrico, conexión con cierre de la marca “FACIMECU” o equivalente, de aluminio lacado color blanco, a aprobar por la D.F, pulsador para su apertura o con dos detectores de presencia por radiofrecuencia según proceda, célula fotoeléctrica de seguridad y panel de control con cuatro modos de funcionamiento seleccionables; dos hojas de vidrio laminar de seguridad 5+5, incoloro, 1B1 según UNE-EN 12600 con perfiles de aluminio lacado color blanco, a aprobar por la D.F, fijadas sobre los perfiles con perfil continuo de neopreno. Queda incluida la subestructura metálica o de refuerzo necesaria para la fijación y correcta transmisión de cargas entre la puerta automática y la mampara, así como los trabajos de adaptación, organización y coordinación con la mampara sobre la que se sitúa. En condiciones de emergencia o en caso de fallo eléctrico las puertas quedarán abiertas. Incluso sensor antiatrapamiento. Incluso sensor unidireccional para captación del sentido del movimiento. El diseño cumplirá con lo establecido en la normativa con respecto a la limitación de riesgo de atrapamiento. Los elementos de apertura y cierre automáticos dispondrán de dispositivos de protección adecuados al tipo de accionamiento y cumplirán con las especificaciones técnicas propias. Incluye cualquier tipo de refuerzo, subestructura, dintel u otro elemento que sea necesario para asegurar su correcta fijación, seguridad y funcionamiento. Incluso limpieza previa del soporte, material de conexionado eléctrico y ajuste y fijación en obra. Incluye los medios auxiliares y de elevación para su ejecución en obra. Totalmente montada, conexionada y puesta en marcha por la empresa instaladora para la comprobación de su correcto funcionamiento.</t>
  </si>
  <si>
    <t>LBL020c</t>
  </si>
  <si>
    <t>PUERTA CORREDERA AUTOMÁTICA 1H + 1F 150X250 MM (ACCESO PRINCIPAL</t>
  </si>
  <si>
    <t>Puerta corredera automática MANUSA o equivalente, de aluminio y vidrio, para acceso peatonal, con sistema de apertura lateral, de una hoja deslizante de 85x250 cm y una hoja fija de 65x250 cm, con paso libre de 85 cm de ancho. Compuesta por: cajón superior con mecanismos, equipo de motorización y batería de emergencia para apertura y cierre automático en caso de corte del suministro eléctrico, conexión con cierre de la marca “FACIMECU” o equivalente, de aluminio lacado, acabado “Simil Inox”, a aprobar por la D.F, exterior con bombillo en cajetín blindado, dos detectores de presencia por radiofrecuencia, célula fotoeléctrica de seguridad y panel de control con cuatro modos de funcionamiento seleccionables; dos hojas de vidrio laminar de seguridad 5+5, incoloro, 1B1 según UNE-EN 12600 con perfiles de aluminio lacado, acabado “Simil Inox”, a aprobar por la D.F, fijadas sobre los perfiles con perfil continuo de neopreno. Incluso módulo de señales para maniobra. En condiciones de emergencia o en caso de fallo eléctrico las puertas quedarán abiertas. Incluso sensor antiatrapamiento. Tanto el fijo como la hoja corredera deberán poder ser abatibles manualmente mediante eje vertical, de modo que se garantice la apertura total del hueco en caso necesario. El diseño cumplirá con lo establecido en la normativa con respecto a la limitación de riesgo de atrapamiento. Incluso sensor unidireccional para captación del sentido del movimiento. Los elementos de apertura y cierre automáticos dispondrán de dispositivos de protección adecuados al tipo de accionamiento y cumplirán con las especificaciones técnicas propias. Incluye cualquier tipo de refuerzo, subestructura, dintel u otro elemento que sea necesario para asegurar su correcta fijación, seguridad y funcionamiento. Incluye la resolución del encuentro entre el fijo y la hoja corredera, así como el solape de esta última con el cerramiento, incluyendo todos los trabajos necesarios para asegurar su correcta integración, estanqueidad y funcionamiento. Incluso limpieza previa del soporte, material de conexionado eléctrico y ajuste y fijación en obra. Incluye los medios auxiliares y de elevación para su ejecución en obra. Totalmente montada, conexionada y puesta en marcha por la empresa instaladora para la comprobación de su correcto funcionamiento.</t>
  </si>
  <si>
    <t>Vestíbulo Acceso 2 - Pa 3</t>
  </si>
  <si>
    <t>LBL020f</t>
  </si>
  <si>
    <t>CIERRE ENRR.AUTOMÁTICO CELOSÍA LAMA TROQUELADA - 150x355 MM</t>
  </si>
  <si>
    <t>Cierre enrollable automático de 150x355 cm de lama troquelada, acabado “Simil Inox”, marca “FACIMECU” o equivalente a aprobar por la D.F. previo a su instalación, guías laterales de chapa de acero acabado “Simil Inox”, apertura automática con equipo de motorización, cajón recogedor, muelles de acero, ejes, operador electromecánico con freno, juego de herrajes, armario de maniobra equipado con componentes electrónicos, cerradura exterior de seguridad al suelo, caja de desbloqueo con llave de seguridad, pulsador interior, equipo electrónico accionado a distancia, mandos inalámbricos para apertura de cierre (Cinco unidades de mandos inalámbricos incluidos en el precio), receptor, emisor monocanal y demás accesorios necesarios para su funcionamiento, patillas de fijación a obra, elaborado en taller, ajuste y montaje en obra (incluso ayudas de albañilería y electricidad). Conexión con cierre de la marca “FACIMECU” o equivalente. Según NTE-FDC. Mecanismos automáticos con marcado CE y DdP (Declaración de prestaciones) según Reglamento (UE) 305/2011. El cajón cubre rollo quedará oculto por encima del falso techo, con registro para su mantenimiento. Incluye las guías y los topes de la persiana. Apertura mediante taquilla blindada para exterior, con botonera y sistema de desbloqueo en su interior. Se dejará al menos 40 centímetros de terminación ciega sin incluir huecos en la parte inferior del cierre enrollable. Incluye cualquier tipo de refuerzo, subestructura, dintel u otro elemento que sea necesario para asegurar su correcta fijación, seguridad y funcionamiento. Incluye los medios auxiliares y de elevación para su disposición y colocación en obra. Totalmente montada, instalada, conexionada y probada.</t>
  </si>
  <si>
    <t>Acceso Principal - Ce 1</t>
  </si>
  <si>
    <t>FDC010b</t>
  </si>
  <si>
    <t>CIERRE ENRR.AUTOMÁTICO CELOSÍA LAMA TROQUELADA - 120x355 MM</t>
  </si>
  <si>
    <t>Cierre enrollable automático de 120x355 cm de lama troquelada, acabado “Simil Inox”, marca “FACIMECU” o equivalente a aprobar por la D.F. previo a su instalación, guías laterales de chapa de acero acabado “Simil Inox”, apertura automática con equipo de motorización, cajón recogedor, muelles de acero, ejes, operador electromecánico con freno, juego de herrajes, armario de maniobra equipado con componentes electrónicos, cerradura exterior de seguridad al suelo, caja de desbloqueo con llave de seguridad, pulsador interior, equipo electrónico accionado a distancia, mandos inalámbricos para apertura de cierre (Cinco unidades de mandos inalámbricos incluidos en el precio), receptor, emisor monocanal y demás accesorios necesarios para su funcionamiento, patillas de fijación a obra, elaborado en taller, ajuste y montaje en obra (incluso ayudas de albañilería y electricidad). Conexión con cierre de la marca “FACIMECU” o equivalente. Según NTE-FDC. Mecanismos automáticos con marcado CE y DdP (Declaración de prestaciones) según Reglamento (UE) 305/2011. El cajón cubre rollo quedará oculto por encima del falso techo, con registro para su mantenimiento. Incluye las guías y los topes de la persiana. Apertura mediante taquilla blindada para exterior, con botonera y sistema de desbloqueo en su interior. Se dejará al menos 40 centímetros de terminación ciega sin incluir huecos en la parte inferior del cierre enrollable. Incluye cualquier tipo de refuerzo, subestructura, dintel u otro elemento que sea necesario para asegurar su correcta fijación, seguridad y funcionamiento. Incluye los medios auxiliares y de elevación para su disposición y colocación en obra. Totalmente montada, instalada, conexionada y probada.</t>
  </si>
  <si>
    <t>Acceso secundario - Ce 1</t>
  </si>
  <si>
    <t>FDC010</t>
  </si>
  <si>
    <t>PREMARCO METÁLICO</t>
  </si>
  <si>
    <t>Premarco de aluminio, 36x19x1,5 mm, fijación al paramento mediante tornillos o mediante recibido de las patillas de anclaje con mortero de cemento según indicaciones de la D.F. Incluye los medios auxiliares y de elevación para su disposición y colocación en obra.</t>
  </si>
  <si>
    <t>LCR020</t>
  </si>
  <si>
    <t>VENTANA FIJA DE ALUMINIO, CON ROTURA DE PUENTE TÉRMICO</t>
  </si>
  <si>
    <t>Ventana fija de aluminio, gama alta, con rotura de puente térmico, dimensiones según documentación gráfica, acabado "Simil Inox", a aprobar por la D.F., con el sello QUALICOAT, que garantiza el espesor y la calidad del proceso de lacado, perfiles de 65 mm soldados a inglete y junquillos, según UNE-EN 14351-1; transmitancia térmica del marco: Uh,m = desde 1,3 W/(m²K); espesor máximo del acristalamiento: 65 mm, con clasificación a la permeabilidad al aire clase 4, según UNE-EN 12207, clasificación a la estanqueidad al agua clase E1950, según UNE-EN 12208, y clasificación a la resistencia a la carga del viento clase C5, según UNE-EN 12210, sobre premarco (no incluido en este precio) y sin persiana. Incluso patillas de anclaje para la fijación de la carpintería, sellador adhesivo y silicona neutra para sellado perimetral de las juntas exterior e interior, entre la carpintería y la obra. Sellado exterior con masilla acrílica. Incluye los medios auxiliares y de elevación para su disposición y colocación en obra.</t>
  </si>
  <si>
    <t>LCL060</t>
  </si>
  <si>
    <t>VENTANA BATIENTE DE ALUMINIO, CON ROTURA DE PUENTE TÉRMICO</t>
  </si>
  <si>
    <t>Ventana de aluminio, gama alta, con rotura de puente térmico, una hoja abatible, con apertura hacia el interior, dimensiones según documentación gráfica, acabado “Simil Inox”, a aprobar por la D.F., con el sello QUALICOAT, que garantiza el espesor y la calidad del proceso de lacado, compuesta de hoja de 88 mm y marco de 80 mm, junquillos, galce, juntas de estanqueidad de EPDM, manilla y herrajes, según UNE-EN 14351-1; transmitancia térmica del marco: Uh,m = desde 1,3 W/(m²K); espesor máximo del acristalamiento: 65 mm, con clasificación a la permeabilidad al aire clase 4, según UNE-EN 12207, clasificación a la estanqueidad al agua clase E1950, según UNE-EN 12208, y clasificación a la resistencia a la carga del viento clase C5, según UNE-EN 12210, sobre premarco (no incluido en este precio)  y sin persiana. Incluso patillas de anclaje para la fijación de la carpintería, sellador adhesivo y silicona neutra para sellado perimetral de las juntas exterior e interior, entre la carpintería y la obra. Sellado exterior con masilla acrílica. Incluye los medios auxiliares y de elevación para su disposición y colocación en obra.</t>
  </si>
  <si>
    <t>LCL060d</t>
  </si>
  <si>
    <t>PUERTA EXTERIOR DE ALUMINIO, CON ROTURA DE PUENTE TÉRMICO</t>
  </si>
  <si>
    <t>Puerta de aluminio, gama alta, con rotura de puente térmico, una hoja practicable, con apertura hacia el exterior, dimensiones 1100x2550 mm, acabado "Simil Inox", a aprobar por la D.F., con el sello QUALICOAT, que garantiza el espesor y la calidad del proceso de lacado, compuesta de hoja de 88 mm y marco de 80 mm, junquillos, galce, juntas de estanqueidad de EPDM, manilla y herrajes, según UNE-EN 14351-1; transmitancia térmica del marco: Uh,m = desde 1,3 W/(m²K); espesor máximo del acristalamiento: 65 mm, con clasificación a la permeabilidad al aire clase 4, según UNE-EN 12207, clasificación a la estanqueidad al agua clase E1950, según UNE-EN 12208, y clasificación a la resistencia a la carga del viento clase C5, según UNE-EN 12210, con cerradura de seguridad, sobre premarco (no incluido en este precio) y sin persiana. Incluso cierrapuertas, elementos auxiliares para la instalación de barra antipánico (no incluida en este precio), llave y manivela antienganche para la cara exterior, electroimán, con caja de bornes, pulsador y placa de anclaje articulada. Incluso patillas de anclaje para la fijación de la carpintería, sellador adhesivo y silicona neutra para sellado perimetral de las juntas exterior e interior, entre la carpintería y la obra. Sellado exterior con masilla acrílica. Incluye los medios auxiliares y de elevación para su disposición y colocación en obra.</t>
  </si>
  <si>
    <t>LCL060e</t>
  </si>
  <si>
    <t>MAMPARA MONOVIDRIO 6+6, MODELO IMPULS AV O EQUIVALENTE, LACADO B</t>
  </si>
  <si>
    <t>Suministro e instalación de mampara monovidrio 6+6 acústico, modelo Impuls AV de Arquimart o equivalente, lacado blanco, fabricada con perfil estructural oculto de acero galvanizado según UNE EN  10162/2005, en forma de omega mecanizado en cantos y frentes cada 32mm y con pasacables cada 160mm, sección de 20x60mm y de 1 mm de espesor; con neopreno acústico en frentes, base de zócalo y base de coronación; pies regulables para absorción de desniveles suelo - techo ± 15mm.  Paneladas con vidrio  laminar de seguridad acústico de 6+6 mm con butiral transparente. Unión vertical de los vidrios realizada mediante cinta de doble cara TESA ACX Plus transparente. Estructura enmarcada en todo su perímetro con perfil visto en aluminio acabado anodizado modelo ALA DE AVION, fabricado con aleación de aluminio según norma EN AW 6063 (T5) de 1,5mm de espesor y con sección de 100x10mm, excepto en zócalo que será mediante U de aluminio con neopreno acústico en la base y mecanizado en alas para alojamiento de gomas acústicas. Aislamiento acústico de 34 dB según certificado UNE-EN ISO 717-1:1997 y CTE-DB-HR. Incluso herrajes, remates, sellado de juntas, soportes, encuentros con otros tipos de paramentos, colocación de canalizaciones para instalaciones y cajeados para mecanismos eléctricos. Incluye los trabajos de adaptación, organización y coordinación con las puertas automáticas situadas sobre las mamparas. Despiece a validar por la D.F. previo a la ejecución de la partida. En caso de ser necesario, el precio incluye el módulo técnico modelo Impuls de Arquimart o equivalente construido en base de chapa de aluminio registrables gracias a que se colocan clipadas al perfil estructural oculto de acero galvanizado según UNE EN 10162/2005, en forma de omega mecanizado en cantos y frentes cada 32mm y con pasacables cada 160mm, sección de 20x60mm y de 1 mm de espesor. Estas tapa son de 19mm de espesor, llegando a tener el móludo un ancho total de 100mm. Incluye los medios auxiliares y de elevación para su disposición y colocación en obra. Totalmente terminada.</t>
  </si>
  <si>
    <t>Box Rehabilitación</t>
  </si>
  <si>
    <t>Administración 1</t>
  </si>
  <si>
    <t>Administración 2</t>
  </si>
  <si>
    <t>FOM010</t>
  </si>
  <si>
    <t>PUERTA DE VIDRIO TEMPLADO 10 MM. IMPULS DE ARQUIMART O EQUIVALEN</t>
  </si>
  <si>
    <t>Suplemento sobre mampara por el suministro e instalación de puerta abatible de vidrio templado acústico incoloro Impuls de Arquimart o equivalente, compuestas por perfil estructural oculto de acero galvanizado según UNE EN 10162/2005, en forma de omega mecanizado en cantos y frentes cada 32mm y con pasacables cada 160mm, sección de 30x60mm y de 1mm de espesor; con neopreno acústico en frentes, pies regulable para absorción de desniveles suelo - techo de ± 15 mm enmarcada con cerco de perfil visto en aluminio acabado anodizado fabricado con aleación de aluminio según norma EN AW 6063 (T5) de 2mm de espesor y con sección de 100x30mm con galce y gomas acústicas. Hoja abatible de vidrio templado incoloro acústico, 10 mm de espesor, clasificación de prestaciones 1C1. Incluso kit de herrajes, de acero inoxidable AISI 304. Seguridad mediante cerradura de embutir y juego de manillas y bocallaves de roseta en acero inoxidable. Cerradura amaestreada y/o condena siguiendo indicaciones de la Propiedad o la D.F. Incluye los medios auxiliares y de elevación para su disposición y colocación en obra. Totalmente terminada.</t>
  </si>
  <si>
    <t>FOM020</t>
  </si>
  <si>
    <t>PUERTA CIEGA MODELO IMPULS DE ARQUIMART O EQUIVALENTE</t>
  </si>
  <si>
    <t>Suplemento sobre mampara por el suministro e instalación de puerta ciega modelo Impuls de Arquimart o equivalente, compuestas por perfil estructural oculto de acero galvanizado según UNE EN 10162/2005, en forma de omega mecanizado en cantos y frentes cada 32mm y con pasacables cada 160mm, sección de 30x60mm y de 1mm de espesor; con neopreno acústico en frentes, pies regulable para absorción de desniveles suelo - techo de ± 15 mm enmarcada con cerco de perfil visto en aluminio acabado anodizado fabricado con aleación de aluminio según norma EN AW 6063 (T5) de 2mm de espesor y con sección de 100x30mm con galce y gomas acústicas. Hojas de puerta de tablero decorativo a base de aglomerado revestida de un papel decorativo impregnado de resina melamínica según norma EN 14323 en ambas caras, de 40 mm de espesor canteado en PVC de 2 mm, con bisagras, cerradura de bombillo intercambiable, con escudo embellecedor y manillas. Cerradura amaestreada y/o condena siguiendo indicaciones de la Propiedad o la D.F. Incluye los medios auxiliares y de elevación para su disposición y colocación en obra. Totalmente terminada.</t>
  </si>
  <si>
    <t>Despacho Box</t>
  </si>
  <si>
    <t>FOM020b</t>
  </si>
  <si>
    <t>PUERTA LISA ABATIBLE. HPL (FUNDERMAX O EQUIVALENTE), ENRASADA, 9</t>
  </si>
  <si>
    <t>Puerta de paso ciega, normalizada, enrasada, lisa, abatible, hoja sandwich, revestida por placas laminadas compactas de alta presión (HPL), FUNDERMAX o equivalente (modelo WHITE SYRINGA o MIRABELL o equivalente a elegir por la D.F. según paramento vertical en el que se sitúe y/o indicaciones de la D.F.), de 2 mm por cada cara, bastidor perimetral de resinas macizo perfilado y aislante de poliestireno en el interior, de dimensiones 925x2030 mm. Incluso precerco de pino, enrasada en panelado de paneles HPL y herrajes de colgar y de cierre de acero inoxidable. Escudo rectangular o circular, cerradura amaestreada y/o condena siguiendo indicaciones de la Propiedad o la D.F. Incluye los medios auxiliares y de elevación para su ejecución en obra. Totalmente montada y probada.</t>
  </si>
  <si>
    <t>Consulta 01</t>
  </si>
  <si>
    <t>Consulta 02</t>
  </si>
  <si>
    <t>LTM010</t>
  </si>
  <si>
    <t>PUERTA LISA ABATIBLE. HPL (FUNDERMAX O EQUIVALENTE), ENRASADA, 8</t>
  </si>
  <si>
    <t>Puerta de paso ciega, normalizada, enrasada, lisa, abatible, hoja sandwich, revestida por placas laminadas compactas de alta presión (HPL), FUNDERMAX o equivalente (modelo WHITE SYRINGA o MIRABELL o equivalente a elegir por la D.F. según paramento vertical en el que se sitúe y/o indicaciones de la D.F.), de 2 mm por cada cara, bastidor perimetral de resinas macizo perfilado y aislante de poliestireno en el interior, de dimensiones 825x2030 mm. Incluso precerco de pino, enrasada en panelado de paneles HPL y herrajes de colgar y de cierre de acero inoxidable. Escudo rectangular o circular, cerradura amaestreada y/o condena siguiendo indicaciones de la Propiedad o la D.F. Incluye los medios auxiliares y de elevación para su ejecución en obra. Totalmente montada y probada.</t>
  </si>
  <si>
    <t>LTM010b</t>
  </si>
  <si>
    <t>PUERTA LISA CORR. HPL (FUNDERMAX O EQUIVALENTE), 925X2030 MM</t>
  </si>
  <si>
    <t>Puerta de paso ciega corredera, de una hoja normalizada de dimensiones 925x2030 mm, lisa, formado por placas laminadas compactas de alta presión (HPL), FUNDERMAX o equivalente (modelo WHITE SYRINGA o MIRABELL o equivalente a elegir por la D.F. según paramento vertical en el que se sitúe y/o indicaciones de la D.F.),  de 2 mm por cada cara, incluso doble precerco de pino, doble galce o cerco visto rechapado canteado HPL 70x30 mm., tapajuntas de HPL 70x10 mm. en ambas caras, herrajes de colgar y deslizamiento galvanizado Ocariz, y manetas de cierre de acero inoxidable. Con cierre empotrado de cazoleta o escudo rectangular o circular con manilla, a decidir por la D.F. y/o Propiedad. Incluye los medios auxiliares y de elevación para su ejecución en obra. Totalmente montada y probada.</t>
  </si>
  <si>
    <t>LTM010c</t>
  </si>
  <si>
    <t>PUERTA LISA ABATIBLE. HPL (FUNDERMAX O EQUIVALENTE), 825X2030 MM</t>
  </si>
  <si>
    <t>Puerta de paso ciega, normalizada, lisa, abatible, hoja sandwich, revestida por placas laminadas compactas de alta presión (HPL), FUNDERMAX o equivalente (modelo WHITE SYRINGA o MIRABELL o equivalente a elegir por la D.F. según paramento vertical en el que se sitúe y/o indicaciones de la D.F.), de 2 mm por cada cara, bastidor perimetral de resinas macizo perfilado y aislante de poliestireno en el interior, de dimensiones 825x2030 mm. Incluso precerco de pino, galce o cerco visto de HPL y herrajes de colgar y de cierre de acero inoxidable. Escudo rectangular o circular, cerradura amaestreada y/o condena siguiendo indicaciones de la Propiedad o la D.F. Incluye los medios auxiliares y de elevación para su ejecución en obra. Totalmente montada y probada.</t>
  </si>
  <si>
    <t>LTM010e</t>
  </si>
  <si>
    <t>PUERTA LISA ABATIBLE. HPL (FUNDERMAX O EQUIVALENTE), ENRASADA, D</t>
  </si>
  <si>
    <t>Puerta de paso ciega, normalizada, enrasada, lisa, abatible, de dos hojas, de 2030x825 mm y otra de 2030 x 380 mm, hoja sandwich, revestida por placas laminadas compactas de alta presión (HPL), FUNDERMAX o equivalente (modelo WHITE SYRINGA o MIRABELL o equivalente a elegir por la D.F. según paramento vertical en el que se sitúe y/o indicaciones de la D.F.), de 2 mm por cada cara, bastidor perimetral de resinas macizo perfilado y aislante de poliestireno en el interior, de dimensiones de 2030x825 mm y otra de 2030 x 380 mm. Incluso precerco de pino, enrasada en panelado de paneles HPL y herrajes de colgar y de cierre de acero inoxidable. Escudo rectangular o circular, cerradura amaestreada y/o condena siguiendo indicaciones de la Propiedad o la D.F. Incluye los medios auxiliares y de elevación para su ejecución en obra. Totalmente montada y probada.</t>
  </si>
  <si>
    <t>P6 - Rehabilitación</t>
  </si>
  <si>
    <t>LTM010d</t>
  </si>
  <si>
    <t>PUERTA RADIOLÓGICA 2H 38 dBA ENRASADA HPL (FUNDERMAX O EQUIVALEN</t>
  </si>
  <si>
    <t>Puerta de entrada acústica y radiológica, acústica 38dBA, de dos hojas, de 2030x825 mm y otra de 2030 x 380 mm, compuestas por hoja sandwich formado por placas laminadas compactas de alta presión (HPL), FUNDERMAX o equivalente (modelo WHITE SYRINGA o MIRABELL o equivalente a elegir por la D.F. según paramento vertical en el que se sitúe y/o indicaciones de la D.F.), de 2 mm por cada cara, bastidor perimetral de resinas macizo perfilado y aislante de poliestireno en el interior de cada una. Incluso precerco de pino, enrasada en panelado de paneles HPL, espuma de poliuretano para relleno de la holgura entre precerco y block de puerta y herrajes de colgar y de cierre de acero inoxidable. Emplomada para blindaje de rayos x con 2mm de plomo, incluso uniones, precerco de pino. Todos los  materiales tratados con partículas de plomo en su fabricación, y montada con bisagras de seguridad de remate en codillo, cerradura de seguridad y manivelas de acero inoxidable, y con p.p. de sellado de juntas con plomo. Escudo rectangular o circular, cerradura amaestreada y/o condena siguiendo indicaciones de la Propiedad o la D.F. Incluye los medios auxiliares y de elevación para su ejecución en obra. Totalmente montada y probada.</t>
  </si>
  <si>
    <t>Rayos - P5</t>
  </si>
  <si>
    <t>LTM020</t>
  </si>
  <si>
    <t>BLOCK DE PUERTA CORTAFUEGOS, DE MADERA. HPL</t>
  </si>
  <si>
    <t>Block de puerta cortafuegos homologada, de madera, EI2 60-C5, de una hoja, lisa, de 203x82,5x4,5 cm, compuesto por alma de tablero aglomerado de partículas ignífugo, recubierto con laminado de alta presión (HPL), FUNDERMAX o equivalente (modelo WHITE SYRINGA o MIRABELL o equivalente a elegir por la D.F. según paramento vertical en el que se sitúe y/o indicaciones de la D.F.), de 2 mm por cada cara, formado por varias capas de papel kraft impregnadas en resina fenólica, cantos de placa laminada compacta de alta presión (HPL), bastidor de madera maciza y cerco de madera maciza; sobre precerco de pino país de 120x35 mm. Incluso tapajuntas en ambas caras, pernios, manilla y cerradura de acero inoxidable, accesorios, herrajes de colgar, juntas intumescentes, cierrapuertas aéreo, dispositivos de seguridad y espuma de poliuretano para relleno de la holgura entre precerco y block de puerta. Escudo rectangular o circular, cerradura amaestreada y/o condena siguiendo indicaciones de la Propiedad o la D.F. Cuando la puerta coincida con revestimiento exterior de panelado HPL, ésta quedará enrasada al mismo. Incluye los medios auxiliares y de elevación para su ejecución en obra. Totalmente montada y probada.</t>
  </si>
  <si>
    <t>Pc1 - Rack</t>
  </si>
  <si>
    <t>LFM110</t>
  </si>
  <si>
    <t>ARMAZÓN METÁLICO P. CORREDERA</t>
  </si>
  <si>
    <t>Armazón metálico de chapa ondulada, para revestir con placas de yeso laminado, equipado con travesaños metálicos para fijación de las placas y preparado para alojar la hoja de una puerta corredera simple de 92,5x203 cm y 5,5 cm de espesor máximo de hoja, colocado en entramado autoportante de placas de yeso laminado, de 12,5 cm de espesor total, incluyendo el entramado autoportante y las placas. Totalmente montado. Incluye los medios auxiliares y de elevación para su disposición y colocación en obra.</t>
  </si>
  <si>
    <t>LPM020</t>
  </si>
  <si>
    <t>BARRA ANTIPÁNICO PARA PUERTA DE UNA HOJA</t>
  </si>
  <si>
    <t>Barra antipánico para puerta de una hoja, según UNE-EN 1125, incluso tapa ciega para la cara exterior de la puerta. Incluye los medios auxiliares y de elevación para su ejecución en obra. Totalmente montada y probada.</t>
  </si>
  <si>
    <t>LFA010b</t>
  </si>
  <si>
    <t>VINILOS ADHESIVOS SOBRE VIDRIOS INTERIORES</t>
  </si>
  <si>
    <t>Vinilos adhesivos sobre vidrios interiores, efecto ácido, con líneas de color, y rotulación, conforme indicaciones de la D.F. y previa supervisión de la Propiedad. Incluso parte proporcional de cortes, remates, sellado perimetral y limpieza final. Totalmente instalado. Diseño a validar por la D.F. previo a la ejecución de la partida. Incluye los medios auxiliares y de elevación para su disposición y colocación en obra.</t>
  </si>
  <si>
    <t>M1 + Pa2</t>
  </si>
  <si>
    <t>M2</t>
  </si>
  <si>
    <t>M3</t>
  </si>
  <si>
    <t>ZBS010</t>
  </si>
  <si>
    <t>PASAMANOS DE ACERO INOXIDABLE</t>
  </si>
  <si>
    <t>Pasamanos recto formado por tubo hueco de acero inoxidable AISI 316, acabado pulido brillante, de 50 mm de diámetro, con soportes del mismo material fijados al paramento mediante anclaje mecánico y tornillos de acero inoxidable AISI 316. Incluso replanteo de los soportes, fijación de los soportes al paramento y fijación del pasamanos a los soportes. Distancia entre anclajes cada 70 ctms como máximo. Elaborado en taller y montado en obra. El pasamanos será firme y fácil de asir, estará separado del paramento al menos 4 cm y su sistema de sujeción no interferirá el paso continuo de la mano. Diseño a validar por la D.F. previo a la ejecución de la partida. Incluye los medios auxiliares y de elevación para su disposición y colocación en obra. Totalmente montado.</t>
  </si>
  <si>
    <t>Acceso Principal - Ba1</t>
  </si>
  <si>
    <t>Acceso Secundario - Ba2</t>
  </si>
  <si>
    <t>FDD160</t>
  </si>
  <si>
    <t>REJILLA DE ALUMINIO</t>
  </si>
  <si>
    <t>Rejilla de intemperie para instalaciones de climatización y ventilación, marco frontal y lamas de perfiles de aluminio, acabado lacado RAL similar al color del revestimiento de la fachada, a aprobar por la D.F., de dimensión variable según rejilla, tela metálica de acero galvanizado con malla de 20x20 mm, con marco de montaje de aluminio acabado lacado RAL similar al color del revestimiento de la fachada, a aprobar por la D.F. Rejilla formada por lamas horizontales fijas de 10 ctms de anchura y espesor 5mm, inclinadas 30° hacia abajo, solapándose unas con otras, separándose entre ellas 5 centímetros. La empresa contratista tendrá la obligación de presentar, previo a la ejecución de la partida los planos de taller a la D.F., con la realización del replanteo, despiece y montaje de la rejilla que deberá ser aprobada por la Propiedad y/o la D.F, tomando de referencia los planos aportados en Proyecto. El precio incluye la subestructura y los montantes necesarios para evitar el pandeo de las lamas, así como los accesorios de montaje y elementos de fijación, patillas de anclaje para la fijación de la cerrajería, sellador adhesivo y silicona neutra para sellado perimetral de las juntas exterior e interior, entre la cerrajería y la obra. Incluso malla antipájaro. Sellado exterior con masilla acrílica. Incluye los medios auxiliares y de elevación para su disposición y colocación en obra.</t>
  </si>
  <si>
    <t>ICR070e</t>
  </si>
  <si>
    <t>VENTANA FIJA ESMALTADA BLINDAJE RAYOS X</t>
  </si>
  <si>
    <t>Ventana fija plomada para blindaje de rayos X de dimensiones según hueco existente (aproximadamente 50x50 cm), ejecutada con perfiles de tubo hueco de acero laminado en frío, esmaltados al horno de 2 mm. de espesor y 60x60 mm. de sección,blindada con 2mm de plomo,  junquillos de 15x15 mm. con bulones a presión, patillas para anclaje, i/corte, preparación y soldadura en taller, ajuste y montaje en obra, incluso recibido de albañilería. Incluye los medios auxiliares y de elevación para su disposición y colocación en obra.</t>
  </si>
  <si>
    <t>Rayos - V9</t>
  </si>
  <si>
    <t>LCA035b</t>
  </si>
  <si>
    <t>09</t>
  </si>
  <si>
    <t xml:space="preserve">10           </t>
  </si>
  <si>
    <t>VIDRIOS</t>
  </si>
  <si>
    <t>DOBLE ACRISTALAMIENTO SOLAR.LITE CONTROL SOLAR + LOW.S BAJA EMIS</t>
  </si>
  <si>
    <t>Doble acristalamiento Solar.lite Control solar + LOW.S Baja emisividad térmica "CONTROL GLASS ACÚSTICO Y SOLAR" o equivalente, 6+6/12/4+4 LOW.S laminar o equivalente, conjunto formado por vidrio exterior Templa.lite Solar.lite Clear o equivalente de 6 mm, con efecto espejo desde el exterior, y vidrio templa.lite incoloro o equivalente de 6 mm, cámara de aire deshidratada con perfil separador de aluminio y doble sellado perimetral, de 12 mm, y vidrio interior de baja emisividad térmica LOW.S o equivalente, laminar de 4+4 mm de espesor compuesto por dos lunas de vidrio de 4 mm, unidas mediante una lámina incolora de butiral de polivinilo; 30 mm de espesor total, fijado sobre carpintería con acuñado mediante calzos de apoyo perimetrales y laterales, sellado en frío con silicona Sikasil WS-305-N "SIKA" o equivalente, compatible con el material soporte. Transmitancia térmica (valor U), según UNE-EN 673: 1,6 W/(m2k). Índice de aislamiento a ruido aéreo directo, Rw (dB) y términos de adaptación espectral C y Ctr, según UNE-EN 12758: 36 (-1;-4). Incluye los medios auxiliares y de elevación para su disposición y colocación en obra.</t>
  </si>
  <si>
    <t>C/ VALENCIA</t>
  </si>
  <si>
    <t>LVC020</t>
  </si>
  <si>
    <t>DOBLE ACRISTALAMIENTO LOW.S BAJA EMISIVIDAD TÉRMICA + AISLAMIENT</t>
  </si>
  <si>
    <t>Doble acristalamiento LOW.S baja emisividad térmica + aislamiento acústico "CONTROL GLASS ACÚSTICO Y SOLAR" o equivalente, Sonor 6+6/12/4+4 LOW.S laminar o equivalente, conjunto formado por vidrio exterior SONOR (laminar acústico) 6+6 mm o equivalente compuesto por dos lunas de vidrio de 6 mm, con efecto espejo desde el exterior, unidas mediante una lámina incolora de butiral de polivinilo cámara de aire deshidratada con perfil separador de aluminio y doble sellado perimetral, de 12 mm, y vidrio interior laminar LOW.S 4+4 mm o equivalente compuesto por dos lunas de vidrio de 4 mm, unidas mediante una lámina incolora de butiral de polivinilo; 32 mm de espesor total, fijado sobre carpintería con acuñado mediante calzos de apoyo perimetrales y laterales, sellado en frío con silicona Sikasil WS-305-N "SIKA" o equivalente, compatible con el material soporte. Transmitancia térmica (valor U), según UNE-EN 673: 1,6 W/(m2k). Índice de aislamiento a ruido aéreo directo, Rw (dB) y términos de adaptación espectral C y Ctr, según UNE-EN 12758: 38 (-1;-5). Incluye los medios auxiliares y de elevación para su disposición y colocación en obra.</t>
  </si>
  <si>
    <t>C/ TRAVESÍA JUAN DE LA CIERVA</t>
  </si>
  <si>
    <t>LVC020b</t>
  </si>
  <si>
    <t>VIDRIO EMPLOMADO PARA BLINDAJE DE RAYOS X</t>
  </si>
  <si>
    <t>Acristalamiento de vidrio de plomo de grosor de 10 mm (2,4 mmPb equivalente), clasificado 2B2 según UNE-EN 12600, fijado sobre carpintería con acuñado mediante calzos de apoyo perimetrales y laterales y sellado en frío con silicona neutra, incluso colocación de junquillos, según NTE-FVP. Incluye los medios auxiliares y de elevación para su disposición y colocación en obra.</t>
  </si>
  <si>
    <t>Vidrio en camara de rayos</t>
  </si>
  <si>
    <t>LVP010</t>
  </si>
  <si>
    <t>10</t>
  </si>
  <si>
    <t xml:space="preserve">11           </t>
  </si>
  <si>
    <t>PINTURAS</t>
  </si>
  <si>
    <t>APLICACIÓN MANUAL DE DOS MANOS DE PINTURA PLÁSTICA SOBRE PARAMEN</t>
  </si>
  <si>
    <t>Aplicación manual de dos manos de pintura plástica color a elegir por la D.F. según zona, acabado mate, textura lisa, la primera mano diluida con un 20% de agua y la siguiente sin diluir, (rendimiento: 0,1 l/m² cada mano); previa aplicación de una mano de imprimación a base de copolímeros acrílicos en suspensión acuosa, sobre paramento interior de yeso proyectado o placas de yeso laminado. Incluye los medios auxiliares y de elevación para su ejecución en obra.</t>
  </si>
  <si>
    <t>---- PINTURA SOBRE SYSTEXX PREMIUM</t>
  </si>
  <si>
    <t>----PINTURA SOBRE VELOGLAS</t>
  </si>
  <si>
    <t>----PINTURA POR ENCIMA DE PLACAS DE HPL</t>
  </si>
  <si>
    <t>----PINTURA SOBRE FT CONTINUO</t>
  </si>
  <si>
    <t>----PINTURA SOBRE FAJA PERIMETRAL FALSO TECHO</t>
  </si>
  <si>
    <t>----PINTURA SOBRE CANDILEJA</t>
  </si>
  <si>
    <t>----PINTURA SOBRE TABICA</t>
  </si>
  <si>
    <t>RIP035</t>
  </si>
  <si>
    <t>11</t>
  </si>
  <si>
    <t xml:space="preserve">12           </t>
  </si>
  <si>
    <t>FACHADA Y ROTULACIÓN</t>
  </si>
  <si>
    <t>RÓTULO LOGO FREMAP,  ALTURA MÍNIMA DE 80 CM.</t>
  </si>
  <si>
    <t>Rótulo corporativo de aluminio con frente de metacrilato, iluminación LED con logotipo de FREMAP, colocado en fachada, según documentación gráfica de proyecto, con una altura mínima de 0.80 m montado sobre fachada exterior terminada, incluyendo fijaciones ocultas, piezas auxiliares, replanteo, recortes, despuntes, conexionado eléctrico y medios auxiliares y de elevación para su correcta ejecución. Unidad terminada y funcionando. Despiece y dimensiones a validar por la D.F. previo a la ejecución de la partida.</t>
  </si>
  <si>
    <t>Fachada principal</t>
  </si>
  <si>
    <t>SIL010</t>
  </si>
  <si>
    <t>RÓTULO CON TEXTO FREMAP,  DE LONGITUD 305 CM Y ALTURA MÍNIMA DE</t>
  </si>
  <si>
    <t>Rótulo de letra corpórea de aluminio con frente de metacrilato, iluminación LED con texto de FREMAP, colocado en fachada, según documentación gráfica de proyecto, de longitud 3.05 m y con una altura mínima de 0.50 m montado sobre fachada exterior terminada, incluyendo fijaciones ocultas, piezas auxiliares, replanteo, recortes, despuntes, conexionado eléctrico y medios auxiliares y de elevación para su correcta ejecución. Unidad terminada y funcionando. Despiece y dimensiones a validar por la D.F. previo a la ejecución de la partida.</t>
  </si>
  <si>
    <t>FACHADA</t>
  </si>
  <si>
    <t>SIL010b</t>
  </si>
  <si>
    <t>ABOCINAMIENTO DE FACHADAS CON SUBESTRUCTURA METÁLICA Y PLACA PLA</t>
  </si>
  <si>
    <t>Formación de abocinamientos de fachada mediante fachada ligera de placas basado en el sistema Placotherm Integra Glasroc X "PLACO" o equivalente, formado por: ESTRUCTURA EXTERIOR: estructura metálica de acero galvanizado con canales horizontales THR y montantes verticales THM o equivalente, modulación de la estructura condicionada por el sistema de fijación mecánica del revestimiento exterior previsto (Lámina Porcelánica Reforzada Techlam® "LEVANTINA" o equivalente); AISLAMIENTO EXTERIOR: panel de lana mineral, según UNE-EN 13162, de 40 mm de espesor medio, revestido por una de sus caras con un velo negro (no incluido en esta partida); PLACA EXTERIOR: placa de yeso laminado GM-FH1 según UNE-EN 15283-2, formato 1200 / 2800 / 12,5, bordes longitudinales afinados, tipo Glasroc X 13 "PLACO" o equivalente; IMPERMEABILIZACIÓN: lámina altamente transpirable e impermeable al agua de lluvia, tipo Placotherm Estándar o equivalente, fijada a los montantes de la estructura metálica por la cara exterior. INCLUYE: banda acústica, tornillería para fijación de placas, fijaciones metálicas para perfiles, mortero Placotherm Base y cinta CMALL 160 "PLACO" o equivalente para el tratamiento de juntas entre placas exteriores, cinta adhesiva de doble cara para fijación de la lámina impermeable. Previa a la ejecución de la partida, la empresa contratista tendrá la obligación de solicitar a la empresa instaladora de la fachada la realización de un replanteo, despiece y planos de montaje de la misma que deberá ser aprobada por la Propiedad y/o la D.F, tomando de referencia los planos aportados en Proyecto. Para la ejecución del revestimiento de la fachada y que condiciona esta partida se utilizarán paneles con la mayor dimensión posible, con la intención de reducir al máximo las posibles juntas. La empresa contratista deberá aportar tantos detalles como sean necesarios y/o requeridos por la D.F. hasta la consecución de una solución aprobada por la Propiedad y/o D.F., en la que se incluya también el replanteo de trampillas de registros, rejillas de climatización y ventilación, así como cualquier otro elemento que deba quedar integrado. Incluye los medios auxiliares y de elevación para su disposición y colocación en obra.</t>
  </si>
  <si>
    <t>----Fachada Travesía Joan de la Cierva</t>
  </si>
  <si>
    <t>Ventana Rehabilitación (Inferior)</t>
  </si>
  <si>
    <t>Puerta Acceso (Superior FT)</t>
  </si>
  <si>
    <t>Ventana Consulta 2 (Inferior)</t>
  </si>
  <si>
    <t>Ventana Curas - Yeso (Inferior y lateral)</t>
  </si>
  <si>
    <t>Ventana Consulta 1 (Inferior y lateral)</t>
  </si>
  <si>
    <t>Ventana Enfermería-Admisión (Inferior)</t>
  </si>
  <si>
    <t>Ventana Despacho (Inferior y lateral)</t>
  </si>
  <si>
    <t>----Fachada C/ Valencia</t>
  </si>
  <si>
    <t>Ventana Despacho (Inferior)</t>
  </si>
  <si>
    <t>Ventana Administración (Inferior)</t>
  </si>
  <si>
    <t>FLY020</t>
  </si>
  <si>
    <t>REVESTIMIENTO EXTERIOR CON PIEZAS DE GRAN FORMATO DE LÁMINA PORC</t>
  </si>
  <si>
    <t>Revestimiento exterior con piezas de gran formato de lámina porcelánica reforzada, acabado mate, de dimensiones máximas permitidas según despiece, marca “Techlam® "LEVANTINA", de 1500x1000 mm y 5 mm de espesor,  modelo Pure Ice” o equivalente, capacidad de absorción de agua E&lt;0,5%, grupo BIa, según UNE-EN 14411. SOPORTE: paramento de mortero de cemento o yeso laminado, vertical u horizontal según proceda. COLOCACIÓN: en capa fina mediante doble encolado con adhesivo cementoso mejorado, C2 TE S2, según UNE-EN 12004, altamente deformable, con deslizamiento reducido y tiempo abierto ampliado y grapas de anclaje intermedias en forma de omega y en el arranque de 15 mm de anchura, de acero inoxidable AISI 316, acabado lacado color blanco similar al de la piedra, para sistema de fijación vista. REJUNTADO: con mortero de juntas de resinas reactivas tipo RG, color blanco, en juntas de 8 mm de espesor. Incluso crucetas y calzos y cuñas de nivelación de PVC. El revestimiento que conforma el recercado de la ventana pasará entre el premarco y el marco de las ventanas, formando sándwich con ellos y llegando hasta el final del mismo, para evitar problemas de estanqueidad, siguiendo las instrucciones de la D.F. Incluso trampilla de registro en revestimiento exterior de techo de accesos para registros de cierre enrollable. Incluso rejillas en fachada para instalación de climatización y ventilación, integradas en la composición, con el mismo acabado RAL. Incluso puertas de instalaciones y panelados de las mismas con el mismo material del resto de la fachada para que éstas queden integradas. Previa a la ejecución de la fachada, la empresa contratista tendrá la obligación de solicitar a la empresa instaladora la realización de un replanteo, despiece y planos de montaje de la misma que deberá ser aprobada por la Propiedad y/o la D.F, tomando de referencia los planos aportados en Proyecto. Para la ejecución de la fachada se utilizarán paneles con la mayor dimensión posible, con la intención de reducir al máximo las posibles juntas. Se evitarán cantos vivos. La empresa contratista deberá aportar tantos detalles como sean necesarios y/o requeridos por la D.F. hasta la consecución de una solución aprobada por la Propiedad y/o D.F., en la que se incluya también el replanteo de trampillas de registros, rejillas de climatización y ventilación, así como cualquier otro elemento que deba quedar integrado. Queda incluida la integración de las puertas de acceso a elementos de instalaciones visibles en fachada, incluyendo todos los trabajos necesarios para su correcta ejecución, así como el suministro y colocación del revestimiento, marcos, premarcos, herrajes y cualquier otro elemento necesario para su acabado con el mismo material que el resto del paramento. Incluye los medios auxiliares y de elevación para su disposición y colocación en obra.</t>
  </si>
  <si>
    <t>Fachada</t>
  </si>
  <si>
    <t>RAC042</t>
  </si>
  <si>
    <t>TRATAMIENTO SUPERFICIAL DE PROTECCIÓN ANTIGRAFFITIS</t>
  </si>
  <si>
    <t>Formación de barrera protectora reversible antigraffitis en paramentos exteriores, mediante la aplicación de impregnación incolora antigraffiti, a base de resinas acrílicas puras emulsionadas en agua, acabado mate, aplicada con brocha, rodillo o pistola de baja presión, en dos manos (consumo medio: 100 g/m² cada mano) que mantiene el aspecto normal de la superficie soporte. Incluso limpieza de la superficie soporte. Incluye los medios auxiliares y de elevación para su disposición y colocación en obra.</t>
  </si>
  <si>
    <t>RLA010</t>
  </si>
  <si>
    <t>12</t>
  </si>
  <si>
    <t xml:space="preserve">13           </t>
  </si>
  <si>
    <t>FONTANERÍA Y ACS</t>
  </si>
  <si>
    <t>LLAVE DE PASO. 20MM</t>
  </si>
  <si>
    <t>Válvula de esfera de polipropileno copolímero random (PP-R), de 20 mm de diámetro. Instalación en superficie. Incluye los medios auxiliares y de elevación para su disposición y colocación en obra.Totalmente montada, conexionada y probada.</t>
  </si>
  <si>
    <t>LLAVE</t>
  </si>
  <si>
    <t>IFI008c</t>
  </si>
  <si>
    <t>LLAVE DE PASO. 25MM</t>
  </si>
  <si>
    <t>Válvula de esfera de polipropileno copolímero random (PP-R), de 25 mm de diámetro. Instalación en superficie. Incluye los medios auxiliares y de elevación para su disposición y colocación en obra.</t>
  </si>
  <si>
    <t>IFI008b</t>
  </si>
  <si>
    <t>LLAVE DE PASO. 40MM</t>
  </si>
  <si>
    <t>Válvula de esfera de polipropileno copolímero random (PP-R), de 40 mm de diámetro. Instalación en superficie. Incluye los medios auxiliares y de elevación para su disposición y colocación en obra.Totalmente montada, conexionada y probada.</t>
  </si>
  <si>
    <t>LLAVE DE CORTE GENERAL</t>
  </si>
  <si>
    <t>IFW010</t>
  </si>
  <si>
    <t>TUBERÍA PARA ALIMENTACIÓN DE AGUA POTABLE 20 MM</t>
  </si>
  <si>
    <t>Tubería para alimentación de agua potable, colocada superficialmente y fijada al paramento, formada por tubo de polipropileno copolímero random (pp-r), serie 3,2, de 20 mm de diámetro exterior y 2,8 mm de espesor. Incluso p/p de elementos de montaje y sujeción a la obra, accesorios y piezas especiales, y demás material auxiliar.   Incluye los medios auxiliares y de elevación para su disposición y colocación en obra. Totalmente montada, conexionada y probada.</t>
  </si>
  <si>
    <t>RED COLGADA</t>
  </si>
  <si>
    <t>IFB005</t>
  </si>
  <si>
    <t>TUBERÍA PARA ALIMENTACIÓN DE AGUA POTABLE 25 MM</t>
  </si>
  <si>
    <t>Tubería para alimentación de agua potable, colocada superficialmente y fijada al paramento, formada por tubo de polipropileno copolímero random (pp-r), serie 3,2, de 25 mm de diámetro exterior y 3,5 mm de espesor. Incluso p/p de elementos de montaje y sujeción a la obra, accesorios y piezas especiales, y demás material auxiliar.   Incluye los medios auxiliares y de elevación para su disposición y colocación en obra. Totalmente montada, conexionada y probada.</t>
  </si>
  <si>
    <t>RED</t>
  </si>
  <si>
    <t>IFB005B</t>
  </si>
  <si>
    <t>TUBERÍA PARA ALIMENTACIÓN DE AGUA POTABLE 32 MM</t>
  </si>
  <si>
    <t>Tubería para alimentación de agua potable, colocada superficialmente y fijada al paramento, formada por tubo de polipropileno copolímero random (PP-R), serie 3,2, de 32 mm de diámetro exterior y 4,4 mm de espesor. Incluso p/p de elementos de montaje y sujeción a la obra, accesorios y piezas especiales, y demás material auxiliar.   Incluye los medios auxiliares y de elevación para su disposición y colocación en obra. Totalmente montada, conexionada y probada.</t>
  </si>
  <si>
    <t>IFB005C</t>
  </si>
  <si>
    <t>TUBERÍA PARA ALIMENTACIÓN DE AGUA POTABLE 40 MM</t>
  </si>
  <si>
    <t>Tubería para alimentación de agua potable, colocada superficialmente y fijada al paramento, formada por tubo de polipropileno copolímero random (PP-R), serie 3,2, de 40 mm de diámetro exterior y 5,5 mm de espesor. Incluso material auxiliar para montaje y sujeción a la obra, accesorios y piezas especiales. Incluye los medios auxiliares y de elevación para su disposición y colocación en obra. Totalmente montada, conexionada y probada.</t>
  </si>
  <si>
    <t>IFB005D</t>
  </si>
  <si>
    <t>TUBERÍA DE DISTRIBUCIÓN DE AGUA, PARA A.C.S.. 20 MM</t>
  </si>
  <si>
    <t>Tubería de distribución de A.C.S. formada por tubo de polipropileno copolímero random (PP-R), de color verde con bandas de color azul y rojo, serie 3,2, de 20 mm de diámetro exterior y 2,8 mm de espesor, clase 1/8 bar, clase 2-5/6 bar y clase 4/10 bar, colocado superficialmente en el interior del edificio, con aislamiento mediante espuma elastomérica de 32 mm de espesor. Incluso material auxiliar para montaje y sujeción a la obra, accesorios y piezas especiales. Incluye los medios auxiliares y de elevación para su disposición y colocación en obra. Totalmente montada, conexionada y probada.</t>
  </si>
  <si>
    <t>ICS012</t>
  </si>
  <si>
    <t>TUBERÍA DE DISTRIBUCIÓN DE AGUA, PARA A.C.S.. 25 MM</t>
  </si>
  <si>
    <t>Tubería de distribución de A.C.S. formada por tubo de polipropileno copolímero random (PP-R), de color verde con bandas de color azul y rojo, serie 3,2, de 25 mm de diámetro exterior y 3,5 mm de espesor, clase 1/8 bar, clase 2-5/6 bar y clase 4/10 bar, colocado superficialmente en el interior del edificio, con aislamiento mediante espuma elastomérica de 33,5 mm de espesor. Incluso material auxiliar para montaje y sujeción a la obra, accesorios y piezas especiales. Incluye los medios auxiliares y de elevación para su disposición y colocación en obra. Totalmente montada, conexionada y probada.</t>
  </si>
  <si>
    <t>ICS012b</t>
  </si>
  <si>
    <t>TUBERÍA DE DISTRIBUCIÓN DE AGUA, PARA A.C.S.. 32 MM</t>
  </si>
  <si>
    <t>Tubería de distribución de A.C.S. formada por tubo de polipropileno copolímero random (PP-R), de color verde con bandas de color azul y rojo, serie 3,2, de 32 mm de diámetro exterior y 4,4 mm de espesor, clase 1/8 bar, clase 2-5/6 bar y clase 4/10 bar, colocado superficialmente en el interior del edificio, con aislamiento mediante espuma elastomérica de 35 mm de espesor. Incluso material auxiliar para montaje y sujeción a la obra, accesorios y piezas especiales. Incluye los medios auxiliares y de elevación para su disposición y colocación en obra. Totalmente montada, conexionada y probada.</t>
  </si>
  <si>
    <t>ICS012c</t>
  </si>
  <si>
    <t>UNIDAD AIRE-AGUA, BOMBA DE CALOR, PARA PRODUCCION DE A.C.S.</t>
  </si>
  <si>
    <t>Bomba de calor aire-agua para producción de A.C.S., modelo aroSTOR VWL B 100/5 "VAILLANT" o equivalente, para gas R-290, mural, con depósito de A.C.S. de acero vitrificado de 100 litros, alimentación monofásica a 230 V, potencia calorífica máxima 1,6 kW, clase de eficiencia energética A+, perfil de consumo M, dimensiones 525x543x1287 mm, potencia sonora 45 dBA, resistencia eléctrica de apoyo de 1,2 W, ánodo de magnesio, aislamiento térmico de poliuretano inyectado de 50 mm de espesor, conexiones de ventilación, función antilegionela, protección antihielo, kit de ventilación, juego de soportes y fijaciones para colocación mural. Totalmente montada, conexionada y puesta en marcha por la empresa instaladora para la comprobación de su correcto funcionamiento. Incluye los medios auxiliares y de elevación para su disposición y colocación en obra. Totalmente montada, conexionada y probada.</t>
  </si>
  <si>
    <t>EQUIPO DE AEREOTERMIA DE 100L</t>
  </si>
  <si>
    <t>ICA050</t>
  </si>
  <si>
    <t>13</t>
  </si>
  <si>
    <t xml:space="preserve">14           </t>
  </si>
  <si>
    <t>SANEAMIENTO</t>
  </si>
  <si>
    <t>RED DE PEQUEÑA EVACUACIÓN, DE 40 MM DE DIÁMETRO.</t>
  </si>
  <si>
    <t>Red de pequeña evacuación, colocada superficialmente o empotrada, de PVC, serie B, de 40 mm de diámetro que conecta el aparato con la bajante, el colector o el bote sifónico; unión pegada con adhesivo. Incluso líquido limpiador, adhesivo para tubos y accesorios de PVC, material auxiliar para montaje y sujeción a la obra, accesorios y piezas especiales. Incluye los medios auxiliares y de elevación para su disposición y colocación en obra.
Incluye: Replanteo del recorrido de la tubería y de la situación de los elementos de sujeción. Presentación de tubos. Fijación del material auxiliar para montaje y sujeción a la obra. Montaje, conexionado y comprobación de su correcto funcionamiento.
Criterio de medición de proyecto: Longitud medida según documentación gráfica de Proyecto.
Criterio de medición de obra: Se medirá la longitud realmente ejecutada según especificaciones de Proyecto.</t>
  </si>
  <si>
    <t>TUBERIA 40 MM</t>
  </si>
  <si>
    <t>ISD005</t>
  </si>
  <si>
    <t>RED DE PEQUEÑA EVACUACIÓN, DE 50 MM DE DIÁMETRO</t>
  </si>
  <si>
    <t>Red de pequeña evacuación, colocada superficialmente o empotrada, de PVC, serie B, de 50 mm de diámetro, unión pegada con adhesivo, Incluso líquido limpiador, adhesivo para tubos y accesorios de PVC, material auxiliar para montaje y sujeción a la obra, accesorios y piezas especiales. Incluye los medios auxiliares y de elevación para su disposición y colocación en obra.
Incluye: Replanteo del recorrido de la tubería y de la situación de los elementos de sujeción. Presentación de tubos. Fijación del material auxiliar para montaje y sujeción a la obra. Montaje, conexionado y comprobación de su correcto funcionamiento.
Criterio de medición de proyecto: Longitud medida según documentación gráfica de Proyecto.
Criterio de medición de obra: Se medirá la longitud realmente ejecutada según especificaciones de Proyecto.</t>
  </si>
  <si>
    <t>TUBERIA  50 MM</t>
  </si>
  <si>
    <t>ISD005B</t>
  </si>
  <si>
    <t>RED DE PEQUEÑA EVACUACIÓN, DE 110 MM DE DIÁMETRO</t>
  </si>
  <si>
    <t>Red de pequeña evacuación, colocada superficialmente o empotrada, de PVC, serie B, de 110 mm de diámetro, unión pegada con adhesivo, que conecta el aparato con la bajante, el colector o el bote sifónico; unión pegada con adhesivo. Incluso líquido limpiador, adhesivo para tubos y accesorios de PVC, material auxiliar para montaje y sujeción a la obra, accesorios y piezas especiales. Incluye los medios auxiliares y de elevación para su disposición y colocación en obra.
Incluye: Replanteo del recorrido de la tubería y de la situación de los elementos de sujeción. Presentación de tubos. Fijación del material auxiliar para montaje y sujeción a la obra. Montaje, conexionado y comprobación de su correcto funcionamiento.
Criterio de medición de proyecto: Longitud medida según documentación gráfica de Proyecto.
Criterio de medición de obra: Se medirá la longitud realmente ejecutada según especificaciones de Proyecto.</t>
  </si>
  <si>
    <t>TUBERIA 110 MM</t>
  </si>
  <si>
    <t>ISD005D</t>
  </si>
  <si>
    <t>COLECTOR SUSPENDIDO DE 32 MM DE DIAMETRO</t>
  </si>
  <si>
    <t>Colector suspendido de red horizontal, formado por tubo de PVC, serie B, de 32 mm de diámetro y 3 mm de espesor, unión pegada con adhesivo, con una pendiente mínima del 1,00%, para la evacuación de aguas de los equipos de climatización (a baja y alta temperatura), incluso las conexiones a este de los desagues de los equipos. Incluso líquido limpiador, adhesivo para tubos y accesorios de PVC, material auxiliar para montaje y sujeción a la obra, accesorios y piezas especiales.Incluye los medios auxiliares y de elevación para su disposición y colocación en obra. Totalmente montada, conexionada y probada.</t>
  </si>
  <si>
    <t>COLECTOR SUSPENDIDO</t>
  </si>
  <si>
    <t>ISS010</t>
  </si>
  <si>
    <t>CANALETA DE DRENAJE DE POLIPROPILENO</t>
  </si>
  <si>
    <t>Canaleta prefabricada de polipropileno marca ACO o equivalente, en tramos de 1000 mm de longitud, 130 mm de anchura y 52 mm de altura, con rejilla pasarela de acero galvanizado clase A-15 según UNE-EN 124 y UNE-EN 1433, sobre solera de hormigón en masa HM-20/B/20/X0 de 10 cm de espesor; previa excavación con medios manuales y posterior relleno del trasdós con hormigón. Incluso piezas especiales y sifón en línea registrable. Incluye los medios auxiliares y de elevación para su disposición y colocación en obra.</t>
  </si>
  <si>
    <t>UAI011</t>
  </si>
  <si>
    <t>ARQUETA ESTANCA EN PVC DE PASO SANEAMIENTO</t>
  </si>
  <si>
    <t>Arqueta estanca en PVC de paso, de sección cuadrada de 400x400x400 mm  (pudiendo variar la altura según necesidades, con los elementos necesarios) , con tapa compacta, sobre solera de hormigón en masa HM-20/B/20/X0 de 10 cm de espesor. Incluye los medios auxiliares y de elevación para su disposición y colocación en obra. Se incluyen todos los trabajos necesarios para la integración estética y funcional de las arquetas en el pavimento porcelánico a colocar, de forma que queden perfectamente registrables pero disimuladas e integradas visualmente en el conjunto. Esto comprende los trabajos de corte y ajuste del pavimento, la fabricación y colocación de marcos metálicos por parte del herrero cuando sea necesario, así como la nivelación, remates y acabados para asegurar la alineación, el despiece continuo y la correcta evacuación superficial. Se evitará cualquier tipo de resalto en el pavimento. Todos estos trabajos quedan incluidos en el precio de la partida. Totalmente montada, conexionada y probada.</t>
  </si>
  <si>
    <t>IFB020b</t>
  </si>
  <si>
    <t>14</t>
  </si>
  <si>
    <t xml:space="preserve">15           </t>
  </si>
  <si>
    <t>APARATOS SANITARIOS</t>
  </si>
  <si>
    <t>INODORO ACCESIBLE TANQUE BAJO</t>
  </si>
  <si>
    <t>Inodoro completo con salida dual para movilidad reducida de tanque bajo y de porcelana vitrificada blanca, modelo “ACCESS” para movilidad reducida, de la marca “ROCA” o equivalente, con números de referencia incluidas en el conjunto: A34224H000 / A34124H000 / A801230004 (Incluye taza, cisterna de alimentación inferior y tapa amortiguada con apertura frontal). Incluso mecanismos de descarga a presión o palanca, con pulsadores de gran superficie. Fijado al suelo mediante 4 puntos de anclaje, dotado de asiento ergonómico abierto por delante y tapa amortiguada blancos, y cisterna con mando neumático, instalado y funcionando, incluso p.p. de llave de escuadra de1/2" cromada y latiguillo flexible de 20 cm. de1/2". Incluso silicona para sellado de juntas. Se instalará en obra hasta alcanzar una altura mínima de 450 mm hasta el suelo según normativa de aplicación, siguiendo las indicaciones de la D.F. Incluye los medios auxiliares y de elevación para su disposición y colocación en obra. Totalmente instalado y funcionando.</t>
  </si>
  <si>
    <t>Vestuarios Públicos Accesibles</t>
  </si>
  <si>
    <t>Aseos Accesibles</t>
  </si>
  <si>
    <t>SPI005</t>
  </si>
  <si>
    <t>INOD. T.BAJO COMPL.S.ALTA BLA.</t>
  </si>
  <si>
    <t>Inodoro completo compacto con salida dual de tanque bajo y de porcelana vitrificada blanca, modelo “THE GAP - ROUND” o equivalente, de la marca “ROCA” o equivalente, con números de referencia incluidas en el conjunto: A3420N7000 / A3410N0000 / A801D22001 (Incluye taza Rimless o equivalente, cisterna de alimentación inferior y tapa amortiguada). Colocado mediante tacos y tornillos al solado, incluso sellado con silicona, y compuesto por: taza, tanque bajo con tapa de caída amortiguada y mecanismos y asiento con tapa amortiguada, con bisagras de acero, instalado, incluso con llave de escuadra de 1/2" cromada y latiguillo flexible de 20 cm. y de 1/2". Incluso llave de regulación, enlace de alimentación flexible y silicona para sellado de juntas. Incluye los medios auxiliares y de elevación para su disposición y colocación en obra. Totalmente instalado y funcionando.</t>
  </si>
  <si>
    <t>SAI010</t>
  </si>
  <si>
    <t>VERTEDERO DE PORCELANA SANITARIA + GRIFERÍA</t>
  </si>
  <si>
    <t>Vertedero de porcelana sanitaria, de pie, modelo Garda "ROCA" o equivalente, color Blanco, de 420x500x445 mm, de 420x500x445 mm, de salida horizontal, con pieza de unión, rejilla de desagüe y juego de fijación, con rejilla de acero inoxidable, con almohadilla, para vertedero modelo Garda o equivalente, equipado con grifo mezclador mural, para lavadero, de caño largo giratorio, acabado cromado, modelo Brava o equivalente. Incluso silicona para sellado de juntas. Incluye los medios auxiliares y de elevación para su disposición y colocación en obra. Instalado y funcionando.</t>
  </si>
  <si>
    <t>Cuarto de limpieza</t>
  </si>
  <si>
    <t>SAV010</t>
  </si>
  <si>
    <t>GRIFERÍA MONOMANDO PARA DUCHA Y EQUIPO DE DUCHA</t>
  </si>
  <si>
    <t>Grifería monomando formada por grifo mezclador monomando mural para ducha, modelo “Atlas” de la marca “ROCA” o equivalente, acabado cromado, con cartucho cerámico, aireador, inversor, equipo de ducha, formado por ducha teléfono, acabado cromado, con dos tipos de chorro (Rain y Jet), con limitador de caudal a 5,7 l/min, aro protector de silicona con tecnología ShockProof y sistema antical, codo de ducha con toma de 1/2" para flexo con válvula antirretorno y soporte para ducha teléfono, acabado cromado y flexo de ducha, de 1,75 m de longitud. Incluso juntas elásticas, elementos de conexión, válvula antirretorno y dos llaves de paso. Incluye los medios auxiliares y de elevación para su disposición y colocación en obra. Instalado y funcionando.</t>
  </si>
  <si>
    <t>Vestuario público accesble</t>
  </si>
  <si>
    <t>SGD020</t>
  </si>
  <si>
    <t>LAVABO MURAL ACCESIBLE</t>
  </si>
  <si>
    <t>Lavabo de porcelana sanitaria, mural, modelo MERIDIAN REF: A32724H000 marca "ROCA" o equivalente, de altura fija, de 700x570x180 mm, instalado sobre ménsulas fijadas a bastidor metálico regulable incluidos en este precio, de acero pintado con poliéster, empotrado en muro de fábrica o en tabique de placas de yeso, de 495 mm de anchura y 1120 a 1320 mm de altura. Instalado según las cotas que establezca la normativa, siguiendo las indicaciones de la D.F. Incluso válvula de desagüe, sifón individual y ménsulas de fijación y silicona para sellado de juntas. Incluso refuerzos formados por estructura de acero galvanizado en trasdosados y particiones en las zonas de anclaje del sanitario para su correcta colocación y fijación. Incluye los medios auxiliares y de elevación para su disposición y colocación en obra. Totalmente montado, instalado y funcionando.</t>
  </si>
  <si>
    <t>SPL010</t>
  </si>
  <si>
    <t>LAV.BETACRYL+ANTISALPICAD.OVAL MINI 1 SENO 34x12 BLA.</t>
  </si>
  <si>
    <t>Lavabo de Betracryl, modelo Minipirámide de 1 seno, en ángulo, con faldón de 14cm y copete anti salpicaduras de 30cm, colocado mediante anclajes de fijación a la pared. Incluso refuerzos formados por estructura de acero galvanizado en trasdosados y particiones en las zonas de anclaje del sanitario para su correcta colocación y fijación. El grifo se colocará en la esquina. Los sifones serán cromados. Las llaves de corte del aparato se situarán debajo del lavabo. Incluye los medios auxiliares y de elevación para su disposición y colocación en obra. Totalmente montado.</t>
  </si>
  <si>
    <t>Consultas</t>
  </si>
  <si>
    <t>SAL033</t>
  </si>
  <si>
    <t>LAV. BETACRYL Omega 1 de Encoba 21 - SIMPLE</t>
  </si>
  <si>
    <t>Lavabo de piedra acrílica BETACRYL, simple, con encimera en continuidad en el mismo material, de dimensiones según documentación gráfica, con copete curvo continuo de 5 cm y lateral visto de 14 cm, para colocar empotrado en pared. Lavabo con forma ovalada de 52 centímetros de largo por 37 centímetros de ancho. El grifo se colocará centrado con el lavabo. Incluso refuerzos formados por estructura de acero galvanizado en trasdosados y particiones en las zonas de anclaje del sanitario para su correcta colocación y fijación. Las llaves de corte del aparato se situarán debajo del lavabo. Incluye los medios auxiliares y de elevación para su disposición y colocación en obra. Totalmente montado.</t>
  </si>
  <si>
    <t>SAL033B</t>
  </si>
  <si>
    <t>GRIFERÍA MONOMANDO PARA FREGADERO GERONTOLÓGICA</t>
  </si>
  <si>
    <t>Suministro e instalación de grifería gerontológica de caño largo para fregadero, marca Enkel Källa o equivalente. Fabricada en latón cromado de alta resistencia, acabado brillo, con caño orientable de largo alcance para personas con movilidad reducida. Equipado con cartucho cerámico de 35 mm de diámetro, limitador de caudal y aireador tipo Mousseur. Incluso enlaces de alimentación flexibles con conexión de entrada de 3/8" de diámetro Incluso válvula de desagüe de 32 mm., llaves de escuadra de 1/2" cromadas, y latiguillos flexibles de 20 cm. y de 1/2". Incluso conexión a las redes de agua fría y caliente y a la red de evacuación existentes y/o nuevas. Incluye los medios auxiliares y de elevación para su disposición y colocación en obra. Totalmente montado, instalado y funcionando.</t>
  </si>
  <si>
    <t>Curas</t>
  </si>
  <si>
    <t>Enfermería</t>
  </si>
  <si>
    <t>SGF020</t>
  </si>
  <si>
    <t>GRIFERÍA MONOMANDO PARA LAVABO GERONTOLÓGICA</t>
  </si>
  <si>
    <t>Suministro e instalación de grifería gerontológica de caño corto para lavabo, marca Enkel Källa o equivalente. Fabricada en latón cromado de alta resistencia, acabado brillo, con caño orientable de largo alcance para personas con movilidad reducida. Equipado con cartucho cerámico de 35 mm de diámetro, limitador de caudal y aireador tipo Mousseur. Incluso enlaces de alimentación flexibles con conexión de entrada de 3/8" de diámetro Incluso válvula de desagüe de 32 mm., llaves de escuadra de 1/2" cromadas, y latiguillos flexibles de 20 cm. y de 1/2". Incluso conexión a las redes de agua fría y caliente y a la red de evacuación existentes y/o nuevas. Incluye los medios auxiliares y de elevación para su disposición y colocación en obra. Totalmente montado, instalado y funcionando.</t>
  </si>
  <si>
    <t>Vestuarios accesibles</t>
  </si>
  <si>
    <t>SGF020b</t>
  </si>
  <si>
    <t>GRIFERÍA TEMPORIZADA PARA LAVABO</t>
  </si>
  <si>
    <t>Grifería temporizada, de repisa, serie Presto 2000 Eco, modelo PA (F) 10021 "PRESTO IBÉRICA" o equivalente, para lavabo, acabado cromado, aireador, con tiempo de flujo de 8 segundos, limitador de caudal a 3 l/min. Incluso elementos de conexión. Incluye los medios auxiliares y de elevación para su disposición y colocación en obra. Totalmente instalado y funcionando.</t>
  </si>
  <si>
    <t>SGL010</t>
  </si>
  <si>
    <t>15</t>
  </si>
  <si>
    <t xml:space="preserve">16           </t>
  </si>
  <si>
    <t>INSTALACIÓN ELÉCTRICA</t>
  </si>
  <si>
    <t>CUADRO GENERAL BAJA TENSIÓN</t>
  </si>
  <si>
    <t>Cuadro general de reparto, construído en armario metálico tipo System Pro E energy de ABB o equivalente,  protección IP43, con zócalo de 100 mm, panelel posterior de acero chapado en zinc de 1,5 mm, paneles laterales de chapa de acero revestida con epoxi-poliéster, puertas  dimensionado con un 20% de ampliación de circuitos con puerta metálica, cerraduras con llave, tapas y accesorios de montaje, aparallaje tipo ABB o equivalente, definido en esquema unifilar adecuado para obtener una selectividad total para cada una de las salidas, embarrados aislados, bornas, señalización, terminales, rótulos de identificación en baquelita, canaletas, cableado y conexionado. Las reservas serán equipadas. Incluso transporte, descarga y ubicación del mismo en su posición definitiva. Conexión en obra del cableado de control dejado por parte del instalador del sistema de gestión para recogida de señales según sus especificaciones y medios auxiliares de fijación o sustentación. Incluye los medios auxiliares y de elevación para su disposición y colocación en obra. Medida la unidad completamente instalada y conectada. Funcionando.</t>
  </si>
  <si>
    <t>CUADRO ELECTRICO</t>
  </si>
  <si>
    <t>IEC020</t>
  </si>
  <si>
    <t>AGRUPACION CLIMA</t>
  </si>
  <si>
    <t>SUBCUADRO CLIMA</t>
  </si>
  <si>
    <t>IEC020c</t>
  </si>
  <si>
    <t>RED DE EQUIPOTENCIALIDAD EN CUARTO HÚMEDO.</t>
  </si>
  <si>
    <t>Red de equipotencialidad en cuarto húmedo, realizada con conductor rigido unipolar de cobre aislado 750 V y 4 mm2 de sección, unido con abrazadera de laton a todos los elementos metalicos del cuarto humedo. Incluye los medios auxiliares y de elevación para su disposición y colocación en obra. Totalmente montada, conexionada y probada.</t>
  </si>
  <si>
    <t>Baños y cuartos humedos</t>
  </si>
  <si>
    <t>IEP030</t>
  </si>
  <si>
    <t>CANALIZACIÓN DE PROTECCIÓN CORRUGADO DE CABLEADO DE 20 MM DE DIÁ</t>
  </si>
  <si>
    <t>Canalización de protección de cableado, empotrada, formada por tubo de poliamida flexible, corrugado, libre de halógenos, de 20 mm de diámetro nominal, con IP547.
Incluye: Replanteo. Tendido y fijación de la canalización de protección. Incluye los medios auxiliares y de elevación para su disposición y colocación en obra.
Criterio de medición de proyecto: Longitud medida según documentación gráfica de Proyecto.
Criterio de medición de obra: Se medirá la longitud realmente ejecutada según especificaciones de Proyecto.</t>
  </si>
  <si>
    <t>lineas alumbrado</t>
  </si>
  <si>
    <t>lineas fuerza</t>
  </si>
  <si>
    <t>ICN016</t>
  </si>
  <si>
    <t>CANALIZACIÓN DE PROTECCIÓN CORRUGADO DE CABLEADO DE 40 MM DE DIÁ</t>
  </si>
  <si>
    <t>Canalización de protección de cableado, empotrada, formada por tubo de poliamida flexible, corrugado, libre de halógenos, de 40 mm de diámetro nominal, con IP547.
Incluye: Replanteo. Tendido y fijación de la canalización de protección. Incluye los medios auxiliares y de elevación para su disposición y colocación en obra.
Criterio de medición de proyecto: Longitud medida según documentación gráfica de Proyecto.
Criterio de medición de obra: Se medirá la longitud realmente ejecutada según especificaciones de Proyecto.</t>
  </si>
  <si>
    <t>CORRUGADO 40 MM</t>
  </si>
  <si>
    <t>ICN016b</t>
  </si>
  <si>
    <t>CANALIZACIÓN DE PROTECCIÓN CORRUGADO DE CABLEADO DE 50 MM DE DIÁ</t>
  </si>
  <si>
    <t>Canalización de protección de cableado, empotrada, formada por tubo de poliamida flexible, corrugado, libre de halógenos, de 50 mm de diámetro nominal, con IP547.
Incluye: Replanteo. Tendido y fijación de la canalización de protección. Incluye los medios auxiliares y de elevación para su disposición y colocación en obra.
Criterio de medición de proyecto: Longitud medida según documentación gráfica de Proyecto.
Criterio de medición de obra: Se medirá la longitud realmente ejecutada según especificaciones de Proyecto.</t>
  </si>
  <si>
    <t>CORRUGADO 50 MM</t>
  </si>
  <si>
    <t>ICN016bb</t>
  </si>
  <si>
    <t>CANALIZACIÓN DE PROTECCIÓN RIGIDO DE CABLEADO DE 20 MM DE DIÁMET</t>
  </si>
  <si>
    <t>Canalización de tubo rígido de PVC, enchufable, curvable en caliente, de color negro, de 20 mm de diámetro nominal, resistencia a la compresión 1250 N, con grado de protección IP547. Instalación fija en superficie. Incluye los medios auxiliares y de elevación para su disposición y colocación en obra.</t>
  </si>
  <si>
    <t>Canalización fuerza zona rehabilitación</t>
  </si>
  <si>
    <t>Canalización iluminación zona rehabilitación</t>
  </si>
  <si>
    <t>IEO010d</t>
  </si>
  <si>
    <t>CABLE ELÉCTRICO DE 0,6/1 KV DE TENSIÓN NOMINAL. 3G1.5 MM2</t>
  </si>
  <si>
    <t>Cable multipolar RZ1-K (AS), siendo su tensión asignada de 0,6/1 kV, reacción al fuego clase Cca-s1b,d1,a1, con conductor de cobre clase 5 (-K) de 3G1,5 mm² de sección, con aislamiento de polietileno reticulado (R) y cubierta de compuesto termoplástico a base de poliolefina libre de halógenos con baja emisión de humos y gases corrosivos (Z1). Incluso accesorios y elementos de sujeción. Incluye los medios auxiliares y de elevación para su disposición y colocación en obra.</t>
  </si>
  <si>
    <t>CABLE 1.5 MM RZ1-K(AS)</t>
  </si>
  <si>
    <t>IEH012</t>
  </si>
  <si>
    <t>CABLE ELÉCTRICO DE 0,6/1 KV DE TENSIÓN NOMINAL. 3G2.5 MM2</t>
  </si>
  <si>
    <t>Cable multipolar RZ1-K (AS), siendo su tensión asignada de 0,6/1 kV, reacción al fuego clase Cca-s1b,d1,a1, con conductor de cobre clase 5 (-K) de 3G2,5 mm² de sección, con aislamiento de polietileno reticulado (R) y cubierta de compuesto termoplástico a base de poliolefina libre de halógenos con baja emisión de humos y gases corrosivos (Z1). Incluso accesorios y elementos de sujeción. Incluye los medios auxiliares y de elevación para su disposición y colocación en obra.</t>
  </si>
  <si>
    <t>CABLE 2.5 MM RZ1-K(AS)</t>
  </si>
  <si>
    <t>IEH012b</t>
  </si>
  <si>
    <t>CABLE ELÉCTRICO DE 0,6/1 KV DE TENSIÓN NOMINAL. 3G6 MM2</t>
  </si>
  <si>
    <t>Cable multipolar RZ1-K (AS), siendo su tensión asignada de 0,6/1 kV, reacción al fuego clase Cca-s1b,d1,a1, con conductor de cobre clase 5 (-K) de 3G6 mm² de sección, con aislamiento de polietileno reticulado (R) y cubierta de compuesto termoplástico a base de poliolefina libre de halógenos con baja emisión de humos y gases corrosivos (Z1). Incluso accesorios y elementos de sujeción. Incluye los medios auxiliares y de elevación para su disposición y colocación en obra.</t>
  </si>
  <si>
    <t>CABLE 6 MM2 RZ1-K(AS)</t>
  </si>
  <si>
    <t>IEH012c</t>
  </si>
  <si>
    <t>CABLE ELÉCTRICO DE 0,6/1 KV DE TENSIÓN NOMINAL. 3G10 MM2</t>
  </si>
  <si>
    <t>Cable multipolar RZ1-K (AS), siendo su tensión asignada de 0,6/1 kV, reacción al fuego clase Cca-s1b,d1,a1, con conductor de cobre clase 5 (-K) de 3G10 mm² de sección, con aislamiento de polietileno reticulado (R) y cubierta de compuesto termoplástico a base de poliolefina libre de halógenos con baja emisión de humos y gases corrosivos (Z1). Incluso accesorios y elementos de sujeción. Incluye los medios auxiliares y de elevación para su disposición y colocación en obra.</t>
  </si>
  <si>
    <t>CABLE 10 MM2 RZ1-K(AS)</t>
  </si>
  <si>
    <t>IEH012cb</t>
  </si>
  <si>
    <t>CABLE ELÉCTRICO DE 0,6/1 KV DE TENSIÓN NOMINAL. 5G16 MM2</t>
  </si>
  <si>
    <t>Cable multipolar RZ1-K (AS), siendo su tensión asignada de 0,6/1 kV, reacción al fuego clase Cca-s1b,d1,a1, con conductor de cobre clase 5 (-K) de 5G16 mm² de sección, con aislamiento de polietileno reticulado (R) y cubierta de compuesto termoplástico a base de poliolefina libre de halógenos con baja emisión de humos y gases corrosivos (Z1). Incluso accesorios y elementos de sujeción. Incluye los medios auxiliares y de elevación para su disposición y colocación en obra.</t>
  </si>
  <si>
    <t>CABLE 16 MM2 RZ1-K(AS)</t>
  </si>
  <si>
    <t>IEH012f</t>
  </si>
  <si>
    <t>CABLE ELÉCTRICO DE 0,6/1 KV DE TENSIÓN NOMINAL. 5G25 MM2</t>
  </si>
  <si>
    <t>Cable multipolar RZ1-K (AS), siendo su tensión asignada de 0,6/1 kV, reacción al fuego clase Cca-s1b,d1,a1, con conductor de cobre clase 5 (-K) de 5G25 mm² de sección, con aislamiento de polietileno reticulado (R) y cubierta de compuesto termoplástico a base de poliolefina libre de halógenos con baja emisión de humos y gases corrosivos (Z1). Incluso accesorios y elementos de sujeción. Incluye los medios auxiliares y de elevación para su disposición y colocación en obra.</t>
  </si>
  <si>
    <t>CABLE 25 MM2 RZ1-K(AS)</t>
  </si>
  <si>
    <t>IEH012h</t>
  </si>
  <si>
    <t>CABLE ELÉCTRICO DE 0,6/1 KV DE TENSIÓN NOMINAL. 5G35 MM2</t>
  </si>
  <si>
    <t>Cable multipolar RZ1-K (AS), siendo su tensión asignada de 0,6/1 kV, reacción al fuego clase Cca-s1b,d1,a1, con conductor de cobre clase 5 (-K) de 5G35 mm² de sección, con aislamiento de polietileno reticulado (R) y cubierta de compuesto termoplástico a base de poliolefina libre de halógenos con baja emisión de humos y gases corrosivos (Z1). Incluso accesorios y elementos de sujeción. Incluye los medios auxiliares y de elevación para su disposición y colocación en obra.</t>
  </si>
  <si>
    <t>CABLE 35 MM2 RZ1-K(AS)</t>
  </si>
  <si>
    <t>IEH012g</t>
  </si>
  <si>
    <t>CABLE UNIPOLAR H07Z1-K (AS) DE 1,5 MM²</t>
  </si>
  <si>
    <t>Cable unipolar H07Z1-K (AS), siendo su tensión asignada de 450/750 V, reacción al fuego clase Cca-s1a,d1,a1, con conductor multifilar de cobre clase 5 (-K) de 1,5 mm² de sección, con aislamiento de compuesto termoplástico a base de poliolefina libre de halógenos con baja emisión de humos y gases corrosivos (Z1). Incluso accesorios y elementos de sujeción. Incluye los medios auxiliares y de elevación para su disposición y colocación en obra. Totalmente montado, conexionado y probado.</t>
  </si>
  <si>
    <t>CABLE 1,5 MM2 H07Z1-K(AS)</t>
  </si>
  <si>
    <t>IEH010</t>
  </si>
  <si>
    <t>CABLE UNIPOLAR H07Z1-K (AS) DE 2,5 MM²</t>
  </si>
  <si>
    <t>Cable unipolar H07Z1-K (AS), siendo su tensión asignada de 450/750 V, reacción al fuego clase Cca-s1a,d1,a1, con conductor multifilar de cobre clase 5 (-K) de 2,5 mm² de sección, con aislamiento de compuesto termoplástico a base de poliolefina libre de halógenos con baja emisión de humos y gases corrosivos (Z1). Incluso accesorios y elementos de sujeción. Incluye los medios auxiliares y de elevación para su disposición y colocación en obra. Totalmente montado, conexionado y probado.</t>
  </si>
  <si>
    <t>CABLE 2,5 MM2 H07Z1-K(AS)</t>
  </si>
  <si>
    <t>IEH010B</t>
  </si>
  <si>
    <t>CABLE UNIPOLAR H07Z1-K (AS) DE 4 MM²</t>
  </si>
  <si>
    <t>Cable unipolar H07Z1-K (AS), siendo su tensión asignada de 450/750 V, reacción al fuego clase Cca-s1a,d1,a1, con conductor multifilar de cobre clase 5 (-K) de 4 mm² de sección, con aislamiento de compuesto termoplástico a base de poliolefina libre de halógenos con baja emisión de humos y gases corrosivos (Z1). Incluso accesorios y elementos de sujeción. Incluye los medios auxiliares y de elevación para su disposición y colocación en obra. Totalmente montado, conexionado y probado.</t>
  </si>
  <si>
    <t>CABLE 4 MM2 H07Z1-K(AS)</t>
  </si>
  <si>
    <t>IEH010Bb</t>
  </si>
  <si>
    <t>CABLE UNIPOLAR H07Z1-K (AS) DE 10 MM²</t>
  </si>
  <si>
    <t>Cable unipolar H07Z1-K (AS), siendo su tensión asignada de 450/750 V, reacción al fuego clase Cca-s1a,d1,a1, con conductor multifilar de cobre clase 5 (-K) de 10 mm² de sección, con aislamiento de compuesto termoplástico a base de poliolefina libre de halógenos con baja emisión de humos y gases corrosivos (Z1). Incluso accesorios y elementos de sujeción. Incluye los medios auxiliares y de elevación para su disposición y colocación en obra. Totalmente montado, conexionado y probado.</t>
  </si>
  <si>
    <t>CABLE 10 MM2 H07Z1-K(AS)</t>
  </si>
  <si>
    <t>IEH010Bbb</t>
  </si>
  <si>
    <t>BATERÍA DE CONDENSADORES.</t>
  </si>
  <si>
    <t>Batería automática de condensadores, para 45 kVAr de potencia reactiva, de 4 escalones con una relación de potencia entre condensadores de 1:2:2:2, para alimentación trifásica a 400 V de tensión y 50 Hz de frecuencia, STD4-87,5-440 "CIRCUTOR", compuesta por armario metálico con grado de protección IP21, de 800x1200x500 mm; condensador CLZ (460 V) Contactores con bloque de preinserción y resistencia de descarga rápida. Magnetotérmico bipolar de protección para maniobra de batería y regulador. Regulador de energía reactiva serie computer max. Filtros de rechazo sintonizados a 189 Hz (50 Hz) /227 Hz (60 Hz) para protección de armónicos presentes en la red y evitar fenómenos de resonancia con armónicos de orden 5 o mayor. Incorpora termostato para desconexión del escalón en caso de elevada temperatura (+90 ºC). Autotransformador de maniobra.. Totalmente montada, conexionada y puesta en marcha por la empresa instaladora para la comprobación de su correcto funcionamiento. Incluye los medios auxiliares y de elevación para su disposición y colocación en obra.</t>
  </si>
  <si>
    <t>IEQ020</t>
  </si>
  <si>
    <t>BASE DE TOMA DE CORRIENTE TIPO SCHUKO</t>
  </si>
  <si>
    <t>Base de toma de corriente con contacto de tierra (2P+T), tipo Schuko, intensidad asignada 16 A, tensión asignada 250 V, con tapa y marco embellecedor para un elemento, incluso caja empotrada, modelo NIESSEN Zenit o equivalente, de color blanco en paramentos pintados y gris plata en paramentos panelados. Incluye los medios auxiliares y de elevación para su disposición y colocación en obra. Totalmente montada, conexionada y probada.</t>
  </si>
  <si>
    <t>BASES TIPO SCHUKO</t>
  </si>
  <si>
    <t>IEM060</t>
  </si>
  <si>
    <t>CAJA DE BASES ENCHUFES PARED 4B+2RJ</t>
  </si>
  <si>
    <t>Caja de montaje empotrado de PVC, de cuatro módulos con 4 bases blancas de 16A 230 V F+N+T con piloto de testeo y un módulo de 2 bases RJ45 cat 6. Mecanismos, embellecedor, marco. Medida la unidad completamente instalada y conectada, modelo Simon Cima o equivalente. Incluye los medios auxiliares y de elevación para su disposición y colocación en obra.</t>
  </si>
  <si>
    <t>BASE CAJA PARED</t>
  </si>
  <si>
    <t>IEM015</t>
  </si>
  <si>
    <t>BANDEJA 60X100 MM</t>
  </si>
  <si>
    <t>Canalización de bandeja de rejilla de alambre de acero galvanizado, de 60x100 mm, con resistencia al fuego de 90 minutos a 1000°C E90 según DIN 4102-12, resistencia al impacto 20 julios, temperatura de trabajo -50°C hasta 150°C. Instalación fija en superficie. Incluso elementos de sujeción y accesorios. Incluye los medios auxiliares y de elevación para su disposición y colocación en obra.</t>
  </si>
  <si>
    <t>Bandeja BT</t>
  </si>
  <si>
    <t>IEO010</t>
  </si>
  <si>
    <t>BANDEJA 60X75 MM</t>
  </si>
  <si>
    <t>Canalización de bandeja perforada de acero galvanizado, de 60x75 mm, con resistencia al fuego de 90 minutos a 1000°C E90 según DIN 4102-12, resistencia al impacto 20 julios, temperatura de trabajo -50°C hasta 150°C. Instalación fija en superficie. Incluso elementos de sujeción y accesorios. Incluye los medios auxiliares y de elevación para su disposición y colocación en obra.</t>
  </si>
  <si>
    <t>BANDEJA  DATOS</t>
  </si>
  <si>
    <t>IEO010B</t>
  </si>
  <si>
    <t>DERIVACIÓN INDIVIDUAL.</t>
  </si>
  <si>
    <t>Derivación individual trifásica fija en superficie para local comercial u oficina, delimitada entre la centralización de contadores o la caja de protección y medida y el cuadro de mando y protección de cada usuario, formada por cables unipolares con conductores de cobre, RZ1-K (AS) Cca-s1b,d1,a1 4x95+1G50 mm², siendo su tensión asignada de 0,6/1 kV, en canal protectora de acero, de 100x115 mm. Incluso accesorios y elementos de sujeción. Incluye los medios auxiliares y de elevación para su disposición y colocación en obra. Totalmente montada, conexionada y probada.</t>
  </si>
  <si>
    <t>DERIVACION INDIVIDUAL</t>
  </si>
  <si>
    <t>IED010</t>
  </si>
  <si>
    <t>PUERTA DE REGISTRO PARA INSTALACIONES EN SUELO</t>
  </si>
  <si>
    <t>Puerta de registro para instalaciones en suelo de sala de rayos, de acero galvanizado de una hoja, 300x300 mm, acabado lacado en color a elegir de la carta RAL. Incluye los medios auxiliares y de elevación para su disposición y colocación en obra. Totalmente montada.</t>
  </si>
  <si>
    <t>Registros sala rayos</t>
  </si>
  <si>
    <t>LRA010</t>
  </si>
  <si>
    <t>CANAL PROTECTORA PARA ALOJAMIENTO DE CABLES ELÉCTRICOS Y DE TELE</t>
  </si>
  <si>
    <t>Canal protectora de PVC, color blanco RAL 9010, de 60x230 mm, propiedades eléctricas: aislante, no propagador de la llama, con grados de protección IP4X e IK08, estable frente a los rayos UV y con buen comportamiento a la intemperie y frente a la acción de los agentes químicos, con 1 compartimento. Instalación fija en superficie. Incluso elementos de sujeción y accesorios. Incluye los medios auxiliares y de elevación para su disposición y colocación en obra.</t>
  </si>
  <si>
    <t>Sala de rayos</t>
  </si>
  <si>
    <t>IEO030</t>
  </si>
  <si>
    <t>BOTONERA DE PARO-MARCHA</t>
  </si>
  <si>
    <t>Botonera de paro-marcha para control de maquinaria en sala de rayos, instalación de superficie, totalmente instalada, conexionada y funcionando. Incluye los medios auxiliares y de elevación para su disposición y colocación en obra.</t>
  </si>
  <si>
    <t>BOTONERA</t>
  </si>
  <si>
    <t>IEM056</t>
  </si>
  <si>
    <t>INTERRUPTOR DE EMERGENCIA PARA MAQUINARIA</t>
  </si>
  <si>
    <t>Interruptor de emergencia para maquinaria en sala de rayos, instalación de superficie, totalmente instalada, conexionada y funcionando. Incluye los medios auxiliares y de elevación para su disposición y colocación en obra.</t>
  </si>
  <si>
    <t>INTERRUPTOR</t>
  </si>
  <si>
    <t>IEM056B</t>
  </si>
  <si>
    <t>EMISOR TÉRMICO ELÉCTRICO 1000 W</t>
  </si>
  <si>
    <t>Emisor térmico eléctrico (radiador), realizado en cuerpo de aluminio inyectado con fluido térmico de altas prestaciones, con panel de control con selector de posiciones, con aislamiento de Clase I y protección eléctrica IP24, de 1000 W de potencia, con soportes a pared, conexión eléctrica directa a red o a base de enchufe (no incluido); i/p.p. de medios auxiliares y de elevación necesarios para su montaje. Totalmente instalado y funcionando. Equipo con marcado CE y DdP (Declaración de Prestaciones) según Reglamento Europeo (UE) 305/2011, y conforme al RITE y CTE DB HE.</t>
  </si>
  <si>
    <t>ICM010</t>
  </si>
  <si>
    <t>GESTION DERECHOS DE ACOMETIDA</t>
  </si>
  <si>
    <t>Gestion derechos de acometida ante compañia suministradora para ampliación de potencia, incluso pago de tasas y requisitos para contratación de suministro eléctrico. Incluye los medios auxiliares y de elevación para su disposición y colocación en obra.</t>
  </si>
  <si>
    <t>GESTION</t>
  </si>
  <si>
    <t>XOC010</t>
  </si>
  <si>
    <t>16</t>
  </si>
  <si>
    <t xml:space="preserve">17           </t>
  </si>
  <si>
    <t>ALUMBRADO</t>
  </si>
  <si>
    <t>LUMINARIA DE EMERGENCIA, MODELO Normalux FA-100L O EQUIVALENTE</t>
  </si>
  <si>
    <t>Suministro e instalación empotrada en techo o paramento vertical de luminaria de emergencia, modelo Normalux FA-100L con función autotest de 150 lm o equivalente, con baterías de Ni-Cd de alta temperatura, autonomía de 1 h, alimentación a 230 V, tiempo de carga 12 h. Incluso accesorios, marco de montaje, señalización de evacuación en caso necesario, ayudas y elementos de fijación. Incluye los medios auxiliares y de elevación para su disposición y colocación en obra. Totalmente montada, conexionada y probada.</t>
  </si>
  <si>
    <t>EMERGENCIA 100L</t>
  </si>
  <si>
    <t>IOA020B</t>
  </si>
  <si>
    <t>LUMINARIA DE EMERGENCIA, MODELO Normalux FA-200L O EQUIVALENTE</t>
  </si>
  <si>
    <t>Suministro e instalación empotrada en techo o paramento vertical de luminaria de emergencia, modelo Normalux FA-200L con función autotest de 220 lm o equivalente, con baterías de Ni-Cd de alta temperatura, autonomía de 1 h, alimentación a 230 V, tiempo de carga 12 h. Incluso accesorios, marco de montaje, señalización de evacuación en caso necesario, ayudas y elementos de fijación. Incluye los medios auxiliares y de elevación para su disposición y colocación en obra. Totalmente montada, conexionada y probada.</t>
  </si>
  <si>
    <t>EMERGENCIA 200 L</t>
  </si>
  <si>
    <t>IOA020</t>
  </si>
  <si>
    <t>SISTEMA LEDFLEX Y PERFILERÍA 810 DE SIMON O EQUIVALENTE</t>
  </si>
  <si>
    <t>Sistema Ledflex y perfilería 810 de SIMON o equivalente, tira de LED de la familia 810.33 para instalación en Perfilería con una distribución fotométrica General (120º). Incluye perfil de aluminio, parte proporcional de fuente de alimentación y pequeño material para su colocación.
Lúmenes disponibles 490 lm/m para 4000K y consumo total de 4,8 W/m. Siendo la eficiencia real del sistema de 102 lm/W. Tensión de alimentación: 230-240 V. Mantenimiento luminoso L70 &gt; 30.000 h a 25ºC. Incluye los medios auxiliares y de elevación para su disposición y colocación en obra.</t>
  </si>
  <si>
    <t>Iluminacion en candilejas</t>
  </si>
  <si>
    <t>Iluminacion tras espejos</t>
  </si>
  <si>
    <t>Iluminacion entrada</t>
  </si>
  <si>
    <t>16.1</t>
  </si>
  <si>
    <t>INTERRUPTOR UNIPOLAR EMPOTRADO</t>
  </si>
  <si>
    <t>Interruptor o pulsador unipolar (1P), gama básica, intensidad asignada 10 AX, tensión asignada 250 V, con tecla simple, marco embellecedor para un elemento, empotrado, incluso caja empotrada, modelo NIESSEN Zenit o equivalente, de color blanco en paramentos blancos y gris plata en paramentos de color (por ejemplo panelados HPL). Incluye los medios auxiliares y de elevación para su disposición y colocación en obra. Totalmente montada, conexionada y probada.</t>
  </si>
  <si>
    <t>INTERRUPTOR UNIPOLAR</t>
  </si>
  <si>
    <t>IEM020</t>
  </si>
  <si>
    <t>CONMUTADOR EMPOTRADO.</t>
  </si>
  <si>
    <t>Conmutador o pulsador, intensidad asignada 10 AX, tensión asignada 250 V, con tecla simple, marco embellecedor para un elemento, empotrado, incluso caja empotrada, modelo NIESSEN Zenit o equivalente, de color blanco en paramentos blancos y gris plata en paramentos de color (por ejemplo panelados HPL). Incluye los medios auxiliares y de elevación para su disposición y colocación en obra. Totalmente montada, conexionada y probada.</t>
  </si>
  <si>
    <t>CONMUTADOR</t>
  </si>
  <si>
    <t>IEM030</t>
  </si>
  <si>
    <t>DETECTOR DE MOVIMIENTOS Y PRESENCIA PARA ENCENDIDO DE ALUMBRADO</t>
  </si>
  <si>
    <t>Detector de movimientos y presencia para encendido de alumbradomodelo KNX 6131/20-24-500, con rango de medición de 1-5 m o equivalente, incluso cable de 3(1x1,5) mm² no propagador del incendio y con emisión de humos y opacidad reducida según UNE 21.123 o UNE 21.1002 desde caja de derivación, tubo corrugado en falso techo y tubo o canaleta de PVC para bajante hasta interruptor, de color blanco. Incluye los medios auxiliares y de elevación para su disposición y colocación en obra. Medida la unidad completamente instalada, configurada y conexionado.</t>
  </si>
  <si>
    <t>DETECTOR</t>
  </si>
  <si>
    <t>IIC020</t>
  </si>
  <si>
    <t>Detector de movimientos y presencia para encendido de alumbradomodelo KNX 6131/21-24-500, con rango de medición hasta 8 m m o equivalente, incluso cable de 3(1x1,5) mm² no propagador del incendio y con emisión de humos y opacidad reducida según UNE 21.123 o UNE 21.1002 desde caja de derivación, tubo corrugado en falso techo y tubo o canaleta de PVC para bajante hasta interruptor, de color blanco. Incluye los medios auxiliares y de elevación para su disposición y colocación en obra. Medida la unidad completamente instalada, configurada y conexionado.</t>
  </si>
  <si>
    <t>IIC020b</t>
  </si>
  <si>
    <t>LUMINARIA MODULAR LED SIMON 729.50 IP20</t>
  </si>
  <si>
    <t>Suministro e instalación Luminaria Modular Led 729.50 IP20 de SIMON o equivalente, para instalación empotrada con tecnología LED y una distribución fotométrica CONFORT de 90º.
Cuerpo fabricado con aluminio, para acabado en blanco.
Flujo Luminoso 3600 lm para 4000K, y consumo total de la luminaria de 34W (eficiencia del sistema real de 105 lm/W).  
Mantenimiento luminoso L70 &gt;60.000 h a 25ºC.
Dimensiones de la luminaria: F600*600 mm con 10 mm de profundidad. Peso: 0,2 kg. IP 65.
Altura de empotramiento 100 mm. 
Tensión de alimentación de 220-240V, 50-60Hz.
Marcado CE.
Incluye los medios auxiliares y de elevación para su disposición y colocación en obra. Totalmente montada, conexionada y probada.</t>
  </si>
  <si>
    <t>LUMINARIAS</t>
  </si>
  <si>
    <t>III105</t>
  </si>
  <si>
    <t>DOWNLIGHT 725.24 NW COMFORT</t>
  </si>
  <si>
    <t>Downlight 725.24 Confort de SIMON o equivalente, circular de 230 mm de diámetro, con tecnología LED y equipado con difusor fabricado en PMMA, efecto lámina de luz y distribución fotométrica General de 120º. Además, la óptica retranqueada ha sido diseñada para un mayor confort visual y distribución lumínica uniforme.
Cuerpo fabricado en aluminio para una excelente gestión térmica y pintado en Blanco. 
Equipo electrónico externo, con control ON-OFF. Disipador fabricado en aluminio de alta conductancia, con aletas para una óptima refrigeración del LED.
Flujo Luminoso 2300 lm para 4000K y consumo total de la luminaria de 22 W (eficiencia del sistema real 110 lm/W). CRI&gt;80.
Instalable en superficie mediante accesorio.
Tensión de alimentación 230 V 50Hz.
Mantenimiento luminoso L70 &gt;30.000 h a 25ºC.
Dimensiones luminaria: 230 mm de diámetro x 65 mm de profundidad. IP 44. Altura de empotramiento: 115 mm. Diámetro de corte: 210 mm. Sistema de sujeción mediante grapas de alta resistencia. Peso de la luminaria completa 0.8 kg.
Seguridad Fotobiológica: Grupo exento. 
Marcado CE.
Incluye los medios auxiliares y de elevación para su disposición y colocación en obra. Totalmente montada, conexionada y probada.</t>
  </si>
  <si>
    <t>III105B</t>
  </si>
  <si>
    <t>DOWNLIGHT 703.21 CONFORT REDONDO WW SPOT BLANCO</t>
  </si>
  <si>
    <t>Suministro e instalación Downlight 703.21 confort redondo de SIMON o equivalente, circular con tecnología LED y equipado con un sistema de disipación térmica exclusivo SIMON que permite la mejor evacuación del calor del LED y garantiza la vida útil de la luminaria
Flujo Luminoso 680 lm para 3000K, y consumo total de la luminaria de 7,5 W (eficiencia del sistema real de 91 lm/W).  
Tensión de red 230 V 50-60 Hz.
Mantenimiento luminoso L70 &gt;30.000 h a 25ºC. 
Dimensiones de la luminaria: 82x82x91 mm Peso: 0,2 kg. IP 44.
Seguridad Fotobiológica: Grupo exento. Marcado CE. Incluye los medios auxiliares y de elevación para su disposición y colocación en obra.</t>
  </si>
  <si>
    <t>DOWNLIGHT</t>
  </si>
  <si>
    <t>15.8</t>
  </si>
  <si>
    <t>MODULO BATERIA PARA LUMINARIA CON 2H DE AUTONOMIA</t>
  </si>
  <si>
    <t>Modulo bateria para luminaria con 2h de autonomia, modelo Eaton 0-HVLD-2LGGLTB o equivalente. Incluye los medios auxiliares y de elevación para su disposición y colocación en obra. Totalmente montada, conexionada y probada.</t>
  </si>
  <si>
    <t>IOA020C</t>
  </si>
  <si>
    <t>LUMINARIA  TRAZZO AVANT TX4H4RB CON SISTEMA LED. SUSPENDIDA</t>
  </si>
  <si>
    <t>Luminaria lineal tRAZZO aVANT modelo TX4H4RB o equivalente.
Dimensiones 1.126x56x85 mm.
Flujo Luminoso 6000 lm para 4000K, y consumo total de la luminaria de 38W (eficiencia del sistema real de 91 lm/W).  
Tensión de red 230 V 50-60 Hz.
Mantenimiento luminoso L70 &gt;5000 h a 25ºC. 
Dimensiones de la luminaria: 1.126x56x85 mm. mm Peso: 2,5 kg. IP 30
Marcado CE.
Instalación suspendida.  Incluye los medios auxiliares y de elevación para su disposición y colocación en obra.</t>
  </si>
  <si>
    <t>LUMINARIA SUSPENDIDA</t>
  </si>
  <si>
    <t>III153b</t>
  </si>
  <si>
    <t>PILOTO DE SEÑALIZACIÓN REMOTA</t>
  </si>
  <si>
    <t>Piloto de señalización remota, de color rojo/amarillo, para alimentación de 230 Vcc, pasa sala de rayos. Incluso elementos de fijación. Totalmente instalado, conexionado y funcionando. Incluye los medios auxiliares y de elevación para su disposición y colocación en obra.</t>
  </si>
  <si>
    <t>IOD003</t>
  </si>
  <si>
    <t>17</t>
  </si>
  <si>
    <t xml:space="preserve">18           </t>
  </si>
  <si>
    <t>CLIMATIZACIÓN Y VENTILACIÓN</t>
  </si>
  <si>
    <t>CONDUCTO AUTOPORTANTE RECTANGULAR DE LANA DE VIDRIO CLIMAVER NET</t>
  </si>
  <si>
    <t>Conducto autoportante rectangular para la distribución de aire climatizado formado por panel rígido de alta densidad de lana de vidrio climaver neto "isover" o equivalente, según une-en 13162, de 25 mm de espesor, revestido por un complejo triplex aluminio visto + malla de fibra de vidrio + kraft por el exterior y un tejido de vidrio acústico de alta resistencia mecánica (tejido neto) por el interior. Incluye los medios auxiliares y de elevación para su disposición y colocación en obra. Totalmente montado, conexionado y probado.</t>
  </si>
  <si>
    <t>CLIMATIZACION SISTEMA ZM2</t>
  </si>
  <si>
    <t>RECUPERADOR R1</t>
  </si>
  <si>
    <t>RETORNO RECUPERADOR 1</t>
  </si>
  <si>
    <t>EXTRACCION</t>
  </si>
  <si>
    <t>ICR021</t>
  </si>
  <si>
    <t>COMPUERTA CORTAFUEGOS PARA CONDUCTO DE VENTILACION</t>
  </si>
  <si>
    <t>Compuerta cortafuegos rectangular, basculante, con disparo automático para el cierre de secciones de incendio por fusible térmico tarado a 72°C, resistencia al fuego EI 120 según UNE-EN 1366-2, de 200x200 mm, de chapa de acero galvanizado, conexión a conducto rectangular, para el cierre automático de secciones de incendio en instalaciones de ventilación. Incluso accesorios de montaje y elementos de fijación. Incluye los medios auxiliares y de elevación para su disposición y colocación en obra.</t>
  </si>
  <si>
    <t>SALA RACK</t>
  </si>
  <si>
    <t>IVG040</t>
  </si>
  <si>
    <t>EXTRACTOR EN LINEA SIST.EXTRACCION SV/FILTER 125/H</t>
  </si>
  <si>
    <t>Extractor en línea para conductos, con bajo nivel sonoro y diferentes etapas de filtración, Modelo SV/FILTER-125 H de SODECA o equivalente:
Características:
• Envolvente acústica recubierta de material fonoabsorbente.
• Bridas normalizadas en aspiración e impulsión, para facilitar la instalación en conductos.
• Tapa de inspección y limpieza de fácil acceso.
 Envolvente en chapa de acero galvanizado.Incluye los medios auxiliares y de elevación para su disposición y colocación en obra. Totalmente montado, conexionado y probado.</t>
  </si>
  <si>
    <t>VENTILADOR SIST. EXTRACCION</t>
  </si>
  <si>
    <t>IVM040</t>
  </si>
  <si>
    <t>RECUPERADOR DE CALOR AIRE-AIRE. INSTALACIÓN EN TECHO.VNMCC20HMAH</t>
  </si>
  <si>
    <t>Recuperador de calor aire-aire, con control avanzado, modelo VNMCC20HMAH1 "TOSHIBA", de dimensiones 454x1885x1225 mm, peso 191 kg, caudal de aire nominal 2600 m³/h, consumo eléctrico de los ventiladores 2x780 W con alimentación monofásica a 230 V, presión estática 300 Pa, potencia sonora 75,9 dBA, eficiencia térmica 84,09%, diámetro de los conductos 355 mm, con intercambiador de placas de aluminio de flujo cruzado, estructura de aluminio extruido y esquinas de poliamida, paneles laterales registrables, filtros F6+F6 y F8, aislamiento de lana de roca de 25 mm de espesor y 40 kg/m³. Accesorios: batería de expansión directa, modelo VNMCC20SKF. Instalación en techo. Incluso elementos para suspensión del techo Totalmente montado, conexionado y probado.</t>
  </si>
  <si>
    <t>RECUPERADOR</t>
  </si>
  <si>
    <t>ICR110b</t>
  </si>
  <si>
    <t>DIFUSOR CIRCULAR PLANO DCL-200-TR-49ML</t>
  </si>
  <si>
    <t>Suministro e instalación de difusor circular plano, marca KOOLAIR, modelo DCL, tamaño 200 mm (Ø de conexión).Con compuerta de regulación y cuello de montaje. Acabado pintado en RAL 9005. Incluye parte proporcional de medios auxiliares para su correcta instalación, incluso elementos de soportación y pequeño material. Incluye los medios auxiliares  y de elevación para su disposición y colocación en obra. Totalmente montado, conexionado y probado.</t>
  </si>
  <si>
    <t>DIFUSOR</t>
  </si>
  <si>
    <t>DCL250A</t>
  </si>
  <si>
    <t>DIFUSOR LINEAL DE LONGITUD 1500</t>
  </si>
  <si>
    <t>Suministro e instalación de difusor lineal para caudal variable o constante de lamas direccionales móviles mediante una rueda de accionamiento, marca KOOLAIR, modelo LK-70-3-PFA-C, de longitud 1500, 3 vías. Incorpora plenum de alimentación fijo aislado, de chapa de acero galvanizada, unido al difusor mediante tornillos y compuerta de regulación integrada en la boca de conexión, accesible desde local. Fabricado el perfil en aluminio anodizado natural mate o prelacado en blanco brillo o pintado en color a definir por Dirección Facultativa. Incluso accesorios de montaje y elementos de fijación. Incluye los medios auxiliares  y de elevación para su disposición y colocación en obra. Totalmente montado, conexionado y probado.</t>
  </si>
  <si>
    <t>DIFUSOR E/S AIRE</t>
  </si>
  <si>
    <t>ICR040B</t>
  </si>
  <si>
    <t>MANGUITO PARA CONDUCTO FLEXIBLE. 203MM</t>
  </si>
  <si>
    <t>Manguito de chapa galvanizada, de 203 mm de diámetro, para la fijación de tubo flexible a conductos de climatización. Incluso cinta de aluminio y elementos de fijación. Incluye los medios auxiliares  y de elevación para su disposición y colocación en obra.</t>
  </si>
  <si>
    <t>Conexion difusores</t>
  </si>
  <si>
    <t>ICR026</t>
  </si>
  <si>
    <t>MANGUITO PARA CONDUCTO FLEXIBLE. 254MM</t>
  </si>
  <si>
    <t>Manguito de chapa galvanizada, de 254 mm de diámetro, para la fijación de tubo flexible a conductos de climatización. Incluso cinta de aluminio y elementos de fijación. Incluye los medios auxiliares  y de elevación para su disposición y colocación en obra.</t>
  </si>
  <si>
    <t>ICR026b</t>
  </si>
  <si>
    <t>CONDUCTO FLEXIBLE. 203 MM</t>
  </si>
  <si>
    <t>Red de conductos flexibles de distribución de aire para climatización, constituida por tubo flexible de 203 mm de diámetro, Flexiver Clima "ISOVER", compuesto por un tubo interior de un complejo de poliéster y aluminio con refuerzo de alambre tratado contra la oxidación en forma de espiral helicoidal Flexiver D, aislamiento de fieltro de lana de vidrio de 20 mm de espesor y recubrimiento exterior de un complejo de poliéster y aluminio reforzado. Incluso cinta de aluminio y elementos de fijación con una separación máxima de 1,50 m. Incluye los medios auxiliares  y de elevación para su disposición y colocación en obra.</t>
  </si>
  <si>
    <t>Conexion difusores lineales</t>
  </si>
  <si>
    <t>ICR025</t>
  </si>
  <si>
    <t>CONDUCTO FLEXIBLE. 254 MM</t>
  </si>
  <si>
    <t>Red de conductos flexibles de distribución de aire para climatización, constituida por tubo flexible de 254 mm de diámetro, Flexiver Clima "ISOVER", compuesto por un tubo interior de un complejo de poliéster y aluminio con refuerzo de alambre tratado contra la oxidación en forma de espiral helicoidal Flexiver D, aislamiento de fieltro de lana de vidrio de 20 mm de espesor y recubrimiento exterior de un complejo de poliéster y aluminio reforzado. Incluso cinta de aluminio y elementos de fijación con una separación máxima de 1,50 m. Incluye los medios auxiliares  y de elevación para su disposición y colocación en obra.</t>
  </si>
  <si>
    <t>Conexion difusores rectangulares</t>
  </si>
  <si>
    <t>ICR025b</t>
  </si>
  <si>
    <t>REJILLA DE RETORNO. 250X200 MM</t>
  </si>
  <si>
    <t>Rejilla de retorno, de aluminio extruido, pintado en color RAL a definir por la dirección facultativa, con lamas horizontales regulables individualmente, de 250x200 mm, parte posterior de chapa de acero pintada en color negro RAL 9005, con mecanismo de regulación del caudal con lamas acopladas en oposición, accionables desde la parte frontal, fijación oculta (con marco de montaje de chapa de acero galvanizado). Incluso accesorios de montaje y elementos de fijación. Incluye los medios auxiliares  y de elevación para su disposición y colocación en obra.</t>
  </si>
  <si>
    <t>Retorno Recuperador</t>
  </si>
  <si>
    <t>ICR050</t>
  </si>
  <si>
    <t>REJILLA DE RETORNO. 200X100 MM</t>
  </si>
  <si>
    <t>Rejilla de retorno, de aluminio extruido, pintado en color RAL a definir por la dirección facultativa, con lamas horizontales regulables individualmente, de 200x100 mm, parte posterior de chapa de acero pintada en color negro RAL 9005, con mecanismo de regulación del caudal con lamas acopladas en oposición, accionables desde la parte frontal, fijación oculta (con marco de montaje de chapa de acero galvanizado), montada en pared. Incluso accesorios de montaje y elementos de fijación. Incluye los medios auxiliares y de elevación para su disposición y colocación en obra.</t>
  </si>
  <si>
    <t>Extraccion ventilacion</t>
  </si>
  <si>
    <t>ICR050b</t>
  </si>
  <si>
    <t>REJILLA DE RETORNO. 300X150 MM</t>
  </si>
  <si>
    <t>Rejilla de retorno, de aluminio extruido, pintado en color RAL a definir por la dirección facultativa, con lamas horizontales regulables individualmente, de 300x150 mm, parte posterior de chapa de acero pintada en color negro RAL 9005, con mecanismo de regulación del caudal con lamas acopladas en oposición, accionables desde la parte frontal, fijación oculta (con marco de montaje de chapa de acero galvanizado), montada en pared. Incluso accesorios de montaje y elementos de fijación. Incluye los medios auxiliares y de elevación para su disposición y colocación en obra.</t>
  </si>
  <si>
    <t>Equipo ZM2</t>
  </si>
  <si>
    <t>ICR050c</t>
  </si>
  <si>
    <t>REJILLA DE INTEMPERIE. 400X300MM</t>
  </si>
  <si>
    <t>Rejilla de intemperie para instalaciones de ventilación, marco frontal y lamas de chapa perfilada de acero galvanizado lacada en color a definir por la dirección facultativa, de 400x300 mm, tela metálica de acero galvanizado con malla de 20x20 mm. Incluso accesorios de montaje y elementos de fijación. Incluye los medios auxiliares y de elevación para su disposición y colocación en obra.</t>
  </si>
  <si>
    <t>REJILLA EXTRACCION</t>
  </si>
  <si>
    <t>ICR070</t>
  </si>
  <si>
    <t>REJILLA DE INTEMPERIE. 500X300MM</t>
  </si>
  <si>
    <t>Rejilla de intemperie para instalaciones de ventilación, marco frontal y lamas de chapa perfilada de acero galvanizado lacada en color a definir por la dirección facultativa, de 500x300 mm, tela metálica de acero galvanizado con malla de 20x20 mm. Incluso accesorios de montaje y elementos de fijación. Incluye los medios auxiliares y de elevación para su disposición y colocación en obra.</t>
  </si>
  <si>
    <t>REJILLAS EXTERIOR SPLIT</t>
  </si>
  <si>
    <t>ICR070c</t>
  </si>
  <si>
    <t>REJILLA DE INTEMPERIE. 750X300MM</t>
  </si>
  <si>
    <t>Rejilla de intemperie para instalaciones de ventilación, marco frontal y lamas de chapa perfilada de acero galvanizado lacada en color a definir por la dirección facultativa, de 750x300 mm, tela metálica de acero galvanizado con malla de 20x20 mm. Incluso accesorios de montaje y elementos de fijación. Incluye los medios auxiliares y de elevación para su disposición y colocación en obra.</t>
  </si>
  <si>
    <t>REJILLA EXTERIOR EQUIPO ZM1</t>
  </si>
  <si>
    <t>ICR070b</t>
  </si>
  <si>
    <t>REJILLA DE INTEMPERIE. 1000X300MM</t>
  </si>
  <si>
    <t>Rejilla de intemperie para instalaciones de ventilación, marco frontal y lamas de chapa perfilada de acero galvanizado lacada en color a definir por la dirección facultativa, de 1000x300 mm, tela metálica de acero galvanizado con malla de 20x20 mm. Incluso accesorios de montaje y elementos de fijación. Incluye los medios auxiliares y de elevación para su disposición y colocación en obra.</t>
  </si>
  <si>
    <t>REJILLA EXTERIOR RECUPERADOR</t>
  </si>
  <si>
    <t>ICR070d</t>
  </si>
  <si>
    <t>CONTROL CENTRALIZADO</t>
  </si>
  <si>
    <t>Sistema de control centralizado "DAIKIN", para sistema VRV (Volumen de Refrigerante Variable) con unidades conectadas mediante bus de control DIII-net, con un máximo de 16 unidades interiores, formado por controlador de sistema centralizado, para gestión de hasta 32 unidades interiores y hasta 10 módulos de unidades exteriores, modelo iTABController DCC601A51. Incluye los medios auxiliares  y de elevación para su disposición y colocación en obra. Totalmente montado, conexionado y probado.</t>
  </si>
  <si>
    <t>CONTROL</t>
  </si>
  <si>
    <t>IBY500</t>
  </si>
  <si>
    <t>UNIDAD INTERIOR DE AIRE ACONDICIONADO CON DISTRIBUCION POR CONDU</t>
  </si>
  <si>
    <t>Unidad interior de aire acondicionado, para sistema VRV-IV (Volumen de Refrigerante Variable), de techo sin envolvente, modelo FXSQ125A "DAIKIN", para gas R-410A, alimentación monofásica (230V/50Hz), potencia frigorífica nominal 14 kW (temperatura de bulbo seco del aire interior 27°C, temperatura de bulbo húmedo del aire interior 19°C, temperatura de bulbo seco del aire exterior 35°C), potencia calorífica nominal 16 kW (temperatura de bulbo seco del aire interior 20°C, temperatura de bulbo seco del aire exterior 7°C), consumo eléctrico nominal en refrigeración 214 W, consumo eléctrico nominal en calefacción 211 W, presión sonora a velocidad baja 36 dBA, caudal de aire a velocidad alta 31,5 m³/min, de 245x1400x800 mm, peso 47,2 kg, con ventilador con regulación Inverter (la presión estática del ventilador se ajusta automáticamente a la pérdida de carga real en los conductos) y presión estática disponible de 50 a 150 Pa, válvula de expansión electrónica, bomba de drenaje, aspiración de aire trasera o inferior, bloque de terminales F1-F2 para cable de 2 hilos de transmisión y control (bus D-III Net) a unidad exterior, control por microprocesador y filtro de aire de succión. Regulación: control remoto multifunción, modelo Madoka BRC1H52W. Incluso elementos para suspensión del techo. Incluye los medios auxiliares  y de elevación para su disposición y colocación en obra. Totalmente montado, conexionado y probado.</t>
  </si>
  <si>
    <t>SISTEMA ZM2</t>
  </si>
  <si>
    <t>IBY210</t>
  </si>
  <si>
    <t>CABLE BUS DE COMUNICACIONES.</t>
  </si>
  <si>
    <t>Cable bus de comunicaciones, bipolar, apantallado, de 1,25 mm² de sección, sin polaridad, instalado bajo tubo corrugado, incluso p.p. de registros y pequeño material. Incluye los medios auxiliares  y de elevación para su disposición y colocación en obra. Totalmente montado, conexionado y probado.</t>
  </si>
  <si>
    <t>CABLE BUS</t>
  </si>
  <si>
    <t>IBP550</t>
  </si>
  <si>
    <t>UNIDAD INTERIOR AIRE ACONDICIONADO DE CASSETTE PARA SISTEMA VRV</t>
  </si>
  <si>
    <t>Unidad interior de aire acondicionado, para sistema VRV 5 (Volumen de Refrigerante Variable), de cassette, Round Flow (de flujo circular), modelo FXFA25A "DAIKIN", para gas R-32, alimentación monofásica (230V/50Hz), potencia frigorífica nominal 2,8 kW (temperatura de bulbo seco del aire interior 27°C, temperatura de bulbo húmedo del aire interior 19°C, temperatura de bulbo seco del aire exterior 35°C), potencia calorífica nominal 3,2 kW (temperatura de bulbo seco del aire interior 20°C, temperatura de bulbo seco del aire exterior 7°C), consumo eléctrico nominal en refrigeración 40 W, consumo eléctrico nominal en calefacción 40 W, presión sonora a velocidad baja 29 dBA, caudal de aire a velocidad alta 12,5 m³/min, de 204x840x840 mm (de perfil bajo), peso 19 kg, válvula de expansión electrónica, bomba de drenaje, bloque de terminales F1-F2 para cable de 2 hilos de transmisión y control (bus D-III Net) a unidad exterior, control por microprocesador, orientación vertical automática (distribución radial uniforme del aire en 360°), señal de limpieza de filtro y filtro de aire de succión; panel decorativo de color blanco para unidad de aire acondicionado de cassette de flujo circular, modelo BYCQ140E. Regulación: control remoto multifunción, modelo Madoka BRC1H52W. Incluso elementos para suspensión del techo. Incluye los medios auxiliares  y de elevación para su disposición y colocación en obra. Totalmente montado, conexionado y probado.</t>
  </si>
  <si>
    <t>UNIDAD INTERIOR CASSETTE</t>
  </si>
  <si>
    <t>IBY115</t>
  </si>
  <si>
    <t>UNIDAD EXTERIOR AIRE ACONDICIONADO DE CASSETTE PARA SISTEMA VRV</t>
  </si>
  <si>
    <t>Unidad exterior para sistema VRV 5 (Volumen de Refrigerante Variable), bomba de calor, modelo RXYSA4AY1 "DAIKIN", para gas R-32, con temperatura de refrigerante variable para la mejora de la eficiencia estacional, alimentación trifásica (400V/50Hz), potencia frigorífica nominal 12,1 kW (temperatura de bulbo húmedo del aire interior 19°C, temperatura de bulbo seco del aire exterior 35°C), SEER 7,9, rango de funcionamiento de temperatura de bulbo seco del aire exterior en refrigeración desde -5 hasta 46°C, potencia calorífica nominal 14,2 kW (temperatura de bulbo seco del aire interior 20°C, temperatura de bulbo húmedo del aire exterior 6°C), SCOP 4,9, rango de funcionamiento de temperatura de bulbo seco del aire exterior en calefacción desde -20 hasta 16°C, conectabilidad de hasta 13 unidades interiores con un porcentaje de capacidad mínimo del 50% y máximo del 130%, control mediante microprocesador, compresor swing, con control Inverter, 870x1100x460 mm, peso 102 kg, presión sonora 49 dBA, caudal de aire 89 m³/min, longitud total máxima de tubería frigorífica 300 m, longitud máxima entre unidad exterior y unidad interior más alejada 100 m (130 m equivalentes), diferencia máxima de altura de instalación 50 m si la unidad exterior se encuentra por encima de las unidades interiores y 40 m si se encuentra por debajo, longitud máxima entre el primer kit de ramificación (unión Refnet) de tubería frigorífica y unidad interior más alejada 40 m, bloque de terminales F1-F2 para cable de 2 hilos de transmisión y control (bus D-III Net), tratamiento anticorrosivo especial del intercambiador de calor, función de recuperación de refrigerante, carga automática adicional de refrigerante, prueba automática de funcionamiento y ajuste de limitación de consumo de energía (función I-Demand). Incluye los medios auxiliares  y de elevación para su disposición y colocación en obra. Totalmente montado, conexionado y probado.</t>
  </si>
  <si>
    <t>UNIDAD EXTERIOR</t>
  </si>
  <si>
    <t>IBY150</t>
  </si>
  <si>
    <t>EQUIPO DE AIRE ACONDICIONADO CON UNIDAD INTERIOR DE PARED, SISTE</t>
  </si>
  <si>
    <t>Equipo de aire acondicionado, sistema aire-aire split 1x1, bomba de calor, gama Sky Air, serie Alpha, modelo ZTXM35R "DAIKIN", potencia frigorífica nominal 3,5 kW (temperatura de bulbo seco en el interior 27°C, temperatura de bulbo húmedo en el interior 19°C, temperatura de bulbo seco en el exterior 35°C), potencia calorífica nominal 4 kW (temperatura de bulbo seco en el interior 20°C, temperatura de bulbo seco en el exterior 7°C, temperatura de bulbo húmedo en el exterior 6°C), diámetro de conexión de la tubería de líquido 1/4", diámetro de conexión de la tubería de gas 3/8", alimentación monofásica (230V/50Hz), SEER 7,7 (clase A++), SCOP 4,6 (clase A++), consumo de energía anual estacional en refrigeración 159 kWh, consumo de energía anual estacional en calefacción 790 kWh, formado por una unidad interior de pared FTXM35R, con, caudal de aire en refrigeración a velocidad alta/media/baja: 11,3/6/4,2 m³/min, caudal de aire en calefacción a velocidad alta/media/baja: 9,8/6,5/4,9 m³/min, dimensiones 295x778x272 mm, peso 10 kg, presión sonora en refrigeración a velocidad alta/media/baja: 45/29/19 dBA, presión sonora en calefacción a velocidad alta/media/baja: 39/28/20 dBA, potencia sonora 60 dBA, con señal de limpieza de filtro y filtro de aire de succión, control remoto por infrarrojos, con función marcha/paro, cambio de modo de funcionamiento, ajuste de la temperatura de consigna, selección de la velocidad del ventilador, visualización de señal en el receptor y reseteo de filtro sucio en el mando, y una unidad exterior RZAG35A, caudal de aire en refrigeración 55,1 m³/min, caudal de aire en calefacción 55,1 m³/min, gas refrigerante R-32, compresor swing, dimensiones 734x870x373 mm, peso 52 kg, presión sonora en refrigeración 48 dBA, presión sonora en calefacción 48 dBA, potencia sonora 62 dBA, longitud máxima de tubería 50 m, diferencia máxima de altura entre la unidad exterior y la unidad interior 30 m. Incluso elementos antivibratorios y soportes de pared para apoyo de la unidad exterior. Incluye los medios auxiliares  y de elevación para su disposición y colocación en obra. Totalmente montado, conexionado y probado.</t>
  </si>
  <si>
    <t>SPLIT PARED</t>
  </si>
  <si>
    <t>ICN020b</t>
  </si>
  <si>
    <t>LÍNEA FRIGORÍFICA. 1/2</t>
  </si>
  <si>
    <t>Línea frigorífica realizada mediante tubo de cobre sin soldadura, de 1/2" de diámetro y 0,8 mm de espesor con coquilla de espuma elastomérica, de 13 mm de diámetro interior y 15 mm de espesor, a base de caucho sintético flexible, de estructura celular cerrada. Incluso parte proporcional de elementos de soportación mediante perfil pf, varillas m6 y abrazaderas isofónicas. Incluye los medios auxiliares y de elevación para su disposición y colocación en obra.</t>
  </si>
  <si>
    <t>Split Rack</t>
  </si>
  <si>
    <t>Sistema ZM1</t>
  </si>
  <si>
    <t>ICN010d</t>
  </si>
  <si>
    <t>LÍNEA FRIGORÍFICA. 1/4</t>
  </si>
  <si>
    <t>Línea frigorífica realizada mediante tubo de cobre sin soldadura, de 1/4" de diámetro y 0,8 mm de espesor con coquilla de espuma elastomérica, de 11 mm de diámetro interior y 10 mm de espesor, a base de caucho sintético flexible, de estructura celular cerrada. Incluso parte proporcional de elementos de soportación mediante perfil PF, varillas M6 y abrazaderas isofónicas. Incluye los medios auxiliares y de elevación para su disposición y colocación en obra.</t>
  </si>
  <si>
    <t>Split Farmacia</t>
  </si>
  <si>
    <t>ICN010h</t>
  </si>
  <si>
    <t>LÍNEA FRIGORÍFICA. 3/4</t>
  </si>
  <si>
    <t>Línea frigorífica realizada mediante tubo de cobre sin soldadura, de 3/4" de diámetro y 1 mm de espesor con coquilla de espuma elastomérica, de 19 mm de diámetro interior y 15 mm de espesor, a base de caucho sintético flexible, de estructura celular cerrada. Incluso parte proporcional de elementos de soportación mediante perfil PF, varillas M6 y abrazaderas isofónicas. Incluye los medios auxiliares y de elevación para su disposición y colocación en obra.</t>
  </si>
  <si>
    <t>ICN010e</t>
  </si>
  <si>
    <t>LÍNEA FRIGORÍFICA. 3/8</t>
  </si>
  <si>
    <t>Línea frigorífica realizada mediante tubo de cobre sin soldadura, de 3/8" de diámetro y 0,8 mm de espesor con coquilla de espuma elastomérica, de 11 mm de diámetro interior y 10 mm de espesor, a base de caucho sintético flexible, de estructura celular cerrada. Incluso parte proporcional de elementos de soportación mediante perfil PF, varillas M6 y abrazaderas isofónicas. Incluye los medios auxiliares y de elevación para su disposición y colocación en obra.</t>
  </si>
  <si>
    <t>ICN010g</t>
  </si>
  <si>
    <t>LÍNEA FRIGORÍFICA. 5/8</t>
  </si>
  <si>
    <t>Línea frigorífica realizada mediante tubo de cobre sin soldadura, de 5/8" de diámetro y 1 mm de espesor con coquilla de espuma elastomérica, de 16 mm de diámetro interior y 15 mm de espesor, a base de caucho sintético flexible, de estructura celular cerrada. Incluso parte proporcional de elementos de soportación mediante perfil PF, varillas M6 y abrazaderas isofónicas. Incluye los medios auxiliares y de elevación para su disposición y colocación en obra.</t>
  </si>
  <si>
    <t>ICN010f</t>
  </si>
  <si>
    <t>LÍNEA FRIGORÍFICA. 7/8</t>
  </si>
  <si>
    <t>Línea frigorífica realizada mediante tubo de cobre sin soldadura, de 7/8" de diámetro y 1 mm de espesor con coquilla de espuma elastomérica, de 23 mm de diámetro interior y 15 mm de espesor, a base de caucho sintético flexible, de estructura celular cerrada. Incluso parte proporcional de elementos de soportación mediante perfil PF, varillas M6 y abrazaderas isofónicas. Incluye los medios auxiliares y de elevación para su disposición y colocación en obra.</t>
  </si>
  <si>
    <t>ICN010c</t>
  </si>
  <si>
    <t>CARGA DE GAS REFRIGERANTE.</t>
  </si>
  <si>
    <t>Carga de la instalación con gas refrigerante R-410A y R32, suministrado en botella con 50 kg de refrigerante. Incluye los medios auxiliares y de elevación para su disposición y colocación en obra. Totalmente montado, conexionado y probado.</t>
  </si>
  <si>
    <t>Cargas</t>
  </si>
  <si>
    <t>ICN012</t>
  </si>
  <si>
    <t>18</t>
  </si>
  <si>
    <t xml:space="preserve">19           </t>
  </si>
  <si>
    <t>TELECOMUNICACIONES E INFORMÁTICA</t>
  </si>
  <si>
    <t>CABLE DE PARES DE COBRE.</t>
  </si>
  <si>
    <t>Cable Categoría 6 UTP Cca s1a d1 a1 de 4 pares de calibre 23 AWG sin apantallar. Suministrado en caja de 305 metros. Color de cubierta verde.  Modelo C6U-Cca-Rlx-305GN de Leviton o equivalente. Incluye los medios auxiliares y de elevación para su disposición y colocación en obra.</t>
  </si>
  <si>
    <t>Tomas RJ puestos de trabajo</t>
  </si>
  <si>
    <t>Tomas RJ Wifi</t>
  </si>
  <si>
    <t>Domótica</t>
  </si>
  <si>
    <t>IAF070</t>
  </si>
  <si>
    <t>CANALIZACIÓN. RIGIDO 50</t>
  </si>
  <si>
    <t>Canalización de tubo rígido de policarbonato, exento de halógenos, enchufable, curvable en caliente, de color gris, de 50 mm de diámetro nominal, resistencia a la compresión 1250 N, con grado de protección IP547. Instalación fija en superficie.Totalmente instalado probado y funcionando. Incluye parte proporcional de Medios Auxiliares y de elevación para su correcta instalación.</t>
  </si>
  <si>
    <t>ACOMETIDA DATOS DESDE ICT EDIFICIO</t>
  </si>
  <si>
    <t>IEO010b</t>
  </si>
  <si>
    <t>CANALIZACIÓN DE TUBO CURVABLE DE PVC DE 32 MM</t>
  </si>
  <si>
    <t>Suministro e instalación empotrada en elemento de construcción de obra de fábrica de canalización de tubo curvable de PVC, transversalmente elástico, corrugado, de color gris, de 32 mm de diámetro nominal, resistencia a la compresión 750 N, con grado de protección IP547. Incluye los medios auxiliares y de elevación para su disposición y colocación en obra.</t>
  </si>
  <si>
    <t>Canalizacion cable datos desde bandeja datos hasta puesto de tra</t>
  </si>
  <si>
    <t>IED010D</t>
  </si>
  <si>
    <t>CAJA DE SUPERFICE 2 TOMAS DE DATOS</t>
  </si>
  <si>
    <t>ud</t>
  </si>
  <si>
    <t>Instalación de de caja de superficie con 2 tomas RJ45 cat 6a, anclaje tipo keystone (del mismo fabricante que el resto del SCE). Mecanismos, embellecedor, marco. Medida la unidad completamente instalada y conectada. Incluye los medios auxiliares y de elevación para su disposición y colocación en obra.</t>
  </si>
  <si>
    <t>Tomas wifi</t>
  </si>
  <si>
    <t>IEM015B</t>
  </si>
  <si>
    <t>INSTALACION DE MEGAFONIA</t>
  </si>
  <si>
    <t>Instalación de megafonía compuesta de: central de sonido estéreo-mono adaptable a cualquier fuente musical; 2 reguladores de sonido analógicos de 1 canal musical mono que permiten regular el volumen de cada estancia,2 altavoces de 2", 2 W y 8 Ohm instalados en falso techo; módulo emisor de avisos para 1 estancia, adaptadores para incorporar elementos de sonido. Incluso red de distribución interior en local formada por canalización y cableado para la conducción de las señales con tubo flexible de PVC corrugado y cable flexible trenzado de 3x1,5 mm², cajas de empotrar, cajas de derivación y accesorios.</t>
  </si>
  <si>
    <t>MEGAFONIA</t>
  </si>
  <si>
    <t>IAM010b</t>
  </si>
  <si>
    <t>CABLE DE 9 CONDUCTORES</t>
  </si>
  <si>
    <t>Cable de 9 conductores. Libre de halógenos, no propagador llama y fuego. Sin cubierta y aislamiento 450/750 v, ref 1507LH. Incluye los medios auxiliares y de elevación para su disposición y colocación en obra.</t>
  </si>
  <si>
    <t>IEH040</t>
  </si>
  <si>
    <t>CABLE BIPOLAR TRENZADO</t>
  </si>
  <si>
    <t>Cable bipolar trenzado (2 x 1,5 mm) version libre de halogeno. Ref. CML100V. Incluye los medios auxiliares y de elevación para su disposición y colocación en obra.</t>
  </si>
  <si>
    <t>IEH040b</t>
  </si>
  <si>
    <t>TUBO CORRUGADO 25 MM LDH</t>
  </si>
  <si>
    <t>Canalización de tubo curvable de poliamida, exento de halógenos, transversalmente elástico, corrugado, de color gris, de 25 mm de diámetro nominal, resistencia a la compresión 320 N, con grado de protección IP547. Incluye los medios auxiliares y de elevación para su disposición y colocación en obra.</t>
  </si>
  <si>
    <t>IEO010e</t>
  </si>
  <si>
    <t>19</t>
  </si>
  <si>
    <t xml:space="preserve">20           </t>
  </si>
  <si>
    <t>PROTECCIÓN CONTRA INCENDIOS</t>
  </si>
  <si>
    <t>SEÑALIZACIÓN DE EQUIPOS CONTRA INCENDIOS.</t>
  </si>
  <si>
    <t>Placa de señalización de equipos contra incendios, de PVC fotoluminiscente, con categoría de fotoluminiscencia A según UNE 23035-4, de 210x210 mm, con metracrilato transparente de 4 mm de espesor y cantos pulidos, Incluso elementos de fijación mediante separadores de 10 mm.  Totalmente instalado probado y funcionando. Incluye parte proporcional de Medios Auxiliares y de elevación para su correcta instalación.</t>
  </si>
  <si>
    <t>EXTINTORES</t>
  </si>
  <si>
    <t>IOS010</t>
  </si>
  <si>
    <t>SEÑALIZACIÓN DE MEDIOS DE EVACUACIÓN.</t>
  </si>
  <si>
    <t>Placa de señalización de medios de evacuación, de PVC fotoluminiscente, con categoría de fotoluminiscencia A según UNE 23035-4, de 210x210 mm, con metracrilato transparente de 4 mm de espesor y cantos pulidos, Incluso elementos de fijación mediante separadores de 10 mm. Totalmente instalado, probado y funcionando. Incluye parte proporcional de Medios Auxiliares y de elevación para su correcta instalación.</t>
  </si>
  <si>
    <t>SEÑALIZACION EVACUACION</t>
  </si>
  <si>
    <t>IOS020</t>
  </si>
  <si>
    <t>EXTINTOR PORTÁTIL DE POLVO QUÍMICO ABC DE EFICACIA 21A-144B-C</t>
  </si>
  <si>
    <t>Extintor portátil de polvo químico ABC polivalente antibrasa, con presión incorporada, de eficacia 21A-144B-C, con 6 kg de agente extintor, con manómetro y manguera con boquilla difusora. Incluso soporte y accesorios de montaje. Incluye: Replanteo. Colocación y fijación del soporte. Colocación del extintor. Incluye los medios auxiliares y de elevación para su disposición y colocación en obra.</t>
  </si>
  <si>
    <t>EXTINTOR ABC</t>
  </si>
  <si>
    <t>IOX010b</t>
  </si>
  <si>
    <t>EXTINTOR. CO2</t>
  </si>
  <si>
    <t>Extintor portátil de nieve carbónica CO2, de eficacia 89B, con 5 kg de agente extintor, con manguera y trompa difusora. Incluso soporte y accesorios de montaje. Totalmente instalado, probado y funcionando. Incluye parte proporcional de Medios Auxiliares y de elevación para su correcta instalación.</t>
  </si>
  <si>
    <t>EXTINTOR CO2</t>
  </si>
  <si>
    <t>IOX010</t>
  </si>
  <si>
    <t>SELLADO DE PASO DE CABLES DE PEQUEÑAS DIMENSIONES, CON ALMOHADIL</t>
  </si>
  <si>
    <t>Sellado de paso de bandejas de cables, con cables con aislamiento de diámetro exterior menor o igual de 80 mm, a través de una abertura de 250 cm², en muro de 15 cm de espesor, para protección pasiva contra incendios y garantizar la resistencia al fuego EI 120, con 3 almohadillas intumescentes con propiedades ignífugas, de 300x170x30 mm, color blanco, y 2 almohadillas intumescentes con propiedades ignífugas, de 300x170x30 mm, color blanco, para revestimiento adicional, por ambas caras. Incluye los medios auxiliares y de elevación para su disposición y colocación en obra.</t>
  </si>
  <si>
    <t>Sellado bandejas</t>
  </si>
  <si>
    <t>IOJ020</t>
  </si>
  <si>
    <t>20</t>
  </si>
  <si>
    <t xml:space="preserve">21           </t>
  </si>
  <si>
    <t>EQUIPAMIENTO</t>
  </si>
  <si>
    <t>BARRA DE SUJECIÓN PARA PERSONAS CON MOVILIDAD REDUCIDA</t>
  </si>
  <si>
    <t>Barra de sujeción para personas con movilidad reducida, rehabilitación y tercera edad, para inodoro, antivandálica, abatible, con forma de U, modelo AV10600 Acero Inox satinado "JOFEL" o equivalente, de acero inoxidable AISI 304 acabado satinado, con muescas antideslizantes, peso máximo soportado 130 kg, de dimensiones totales 750x200 mm con tubo de 32 mm de diámetro exterior y 1,2 mm de espesor, con portarrollos de papel higiénico.  Incluso refuerzos formados por estructura de acero galvanizado en trasdosados y particiones en las zonas de anclaje del equipamiento para su correcta colocación y fijación. Incluso elementos de fijación. Incluye los medios auxiliares y de elevación para su ejecución en obra. Totalmente montado.</t>
  </si>
  <si>
    <t>Vestuario Masc.</t>
  </si>
  <si>
    <t>Vestuario Femn.</t>
  </si>
  <si>
    <t>Aseo Accesible</t>
  </si>
  <si>
    <t>SPA020</t>
  </si>
  <si>
    <t>ASIENTO PARA PERSONAS CON MOVILIDAD REDUCIDA</t>
  </si>
  <si>
    <t>Asiento con respaldo para personas con movilidad reducida, rehabilitación y tercera edad, antivandálico, abatible, de acero inoxidable AISI 304 acabado satinado y vinilo antialérgico y antideslizante, peso máximo soportado 120 kg, de dimensiones normalizadas para dar cumplimiento a la normativa. Modelo a aprobar por la D.F. previo a su instalación.  Incluso refuerzos formados por estructura de acero galvanizado en trasdosados y particiones en las zonas de anclaje del equipamiento para su correcta colocación y fijación. Incluso elementos de fijación. Incluye los medios auxiliares y de elevación para su ejecución en obra. Totalmente montado.</t>
  </si>
  <si>
    <t>SPA010</t>
  </si>
  <si>
    <t>PASAMANOS ACCESIBLE PARA DUCHA</t>
  </si>
  <si>
    <t>Pasamanos accesible, colocado en pared, para apoyo en ducha, en ángulo, modelo Prestobar 89120 "PRESTO EQUIP" o equivalente, de aluminio y nylon, de 35 mm de diámetro. Fuerza soportable 1 kN. Separada del paramento vertical entre 4,5 cm y 5,5 cm. Colocadas a una altura de 0,70 m. Incluso refuerzos formados por estructura de acero galvanizado en trasdosados y particiones en las zonas de anclaje del equipamiento para su correcta colocación y fijación. Incluso elementos de fijación. Incluye los medios auxiliares y de elevación para su ejecución en obra. Totalmente montado.</t>
  </si>
  <si>
    <t>SPA040</t>
  </si>
  <si>
    <t>DOSIFICADOR DE JABÓN LÍQUIDO MANUAL CON DISPOSICIÓN MURAL</t>
  </si>
  <si>
    <t>Dosificador de jabón líquido manual con disposición mural, de 1,2 l de capacidad, carcasa de acero inoxidable AISI 304, acabado satinado, de 120x210x70 mm, modelo Ref. 04022 Maxiclen marca SIMEX o equivalente, a elegir por la D.F. y/o Propiedad. Incluso elementos de fijación. Incluye los medios auxiliares y de elevación para su ejecución en obra. Totalmente montado.</t>
  </si>
  <si>
    <t>Yesos</t>
  </si>
  <si>
    <t>Aseos Públicos</t>
  </si>
  <si>
    <t>Vestuarios Rehabilitación</t>
  </si>
  <si>
    <t>SMD010</t>
  </si>
  <si>
    <t>ESCOBILLERO DE PARED</t>
  </si>
  <si>
    <t>Escobillero de pared, para baño, de acero inoxidable AISI 304, acabado satinado, con soporte mural, con sistema de cierre mediante presión, fijado al soporte con las sujeciones suministradas por el fabricante, modelo Ref. 05033 Pedal marca SIMEX o equivalente a elegir por la D.F. y/o Propiedad. Incluso elementos de fijación. Incluye los medios auxiliares y de elevación para su ejecución en obra. Totalmente montado.</t>
  </si>
  <si>
    <t>Vestuarios Accesibles</t>
  </si>
  <si>
    <t>SMA032</t>
  </si>
  <si>
    <t>DISPENSADOR DE PAPEL HIGIÉNICO</t>
  </si>
  <si>
    <t>Portarrollos de papel higiénico, industrial, con disposición mural, carcasa de acero inoxidable AISI 304 con acabado satinado, modelo Ref. 06054 de la marca SIMEX o equivalente a elegir por la D.F. y/o Propiedad para un rollo de papel de 250 – 300 m de longitud, con cierre mediante cerradura y llave. Incluso elementos de fijación. Incluye los medios auxiliares y de elevación para su ejecución en obra. Totalmente montado.</t>
  </si>
  <si>
    <t>SME010</t>
  </si>
  <si>
    <t>COLGADOR</t>
  </si>
  <si>
    <t>Colgador simple, modelo Ref. 05128 Classic de la marca SIMEX o equivalente a elegir por la D.F. y/o Propiedad. de acero inoxidable AISI 304, acabado satinado, fijado al soporte con las sujeciones suministradas por el fabricante. Incluso elementos de fijación. Incluye los medios auxiliares y de elevación para su ejecución en obra. Totalmente montado.</t>
  </si>
  <si>
    <t>SMA050</t>
  </si>
  <si>
    <t>TOALLERO DE PAPEL ZIGZAG</t>
  </si>
  <si>
    <t>Toallero de papel zigzag, antivandálico, modelo Ref. 06013 Classix Acero Inox Satinado marca SIMEX o equivalente a elegir por la D.F. y7o Propiedad, de acero inoxidable AISI 304 acabado satinado, para 400 - 600 toallas de papel, con visor para control de la carga y cierre mediante cerradura y llave, peso 1,71 kg. Incluso elementos de fijación. Incluye los medios auxiliares y de elevación para su ejecución en obra. Totalmente montado.</t>
  </si>
  <si>
    <t>SME020</t>
  </si>
  <si>
    <t>PAPELERA HIGIÉNICA</t>
  </si>
  <si>
    <t>Papelera higiénica, de 5 litros de capacidad, de acero inoxidable AISI 430, acabado satinado, con pedal de apertura de tapa, modelo Ref. 05034 Pedal de la marca SIMEX o equivalente a aprobar por la D.F. y/o Propiedad. Incluye los medios auxiliares y de elevación para su ejecución en obra. Totalmente montado.</t>
  </si>
  <si>
    <t>SMH010</t>
  </si>
  <si>
    <t>PAPELERA MURAL</t>
  </si>
  <si>
    <t>Papelera higiénica mural, modelo Ref. 07033 Mural de la marca SIMEX o equivalente a aprobar por la D.F. y7o Propiedad, de 5 litros de capacidad, de acero inoxidable acabado satinado. Incluso elementos de fijación. Incluye los medios auxiliares y de elevación para su ejecución en obra. Totalmente montado.</t>
  </si>
  <si>
    <t>SMH010b</t>
  </si>
  <si>
    <t>ESPEJO MIRALITE EVOLUTION 3MM</t>
  </si>
  <si>
    <t>Suministro y colocación de espejo plateado Miralite Evolution realizado con un vidrio Planilux de 3 mm de espesor, con canteado perimetral y taladros y protegido con pintura de color plata en su cara posterior, fijado mecánicamente al paramento. Incluso kit para fijación de espejo a paramento vertical. Totalidad del perímetro con distancia de separación suficiente para colocación de perfil y tira LED. Incluso refuerzos formados por estructura de acero galvanizado en trasdosados y particiones en las zonas de anclaje del equipamiento para su correcta colocación y fijación. Incluye los medios auxiliares y de elevación para su disposición y colocación en obra. Totalmente montado.</t>
  </si>
  <si>
    <t>RVE010</t>
  </si>
  <si>
    <t>ESPEJO RECLINABLE PARA PERSONAS CON MOVILIDAD REDUCIDA</t>
  </si>
  <si>
    <t>Espejo reclinable para personas con movilidad reducida, rehabilitación y tercera edad, para baño, modelo "Access" Ref: A816965009 de la marca "ROCA" o equivalente, de acero inoxidable AISI 304, de dimensiones 450 x 73 x 600 mm, fijado mecánicamente al paramento. Incluso kit para fijación de espejo a paramento vertical (fijación inclinada). Incluso elementos de fijación. Totalidad del perímetro con distancia de separación suficiente para colocación de perfil y tira LED. Incluso refuerzos formados por estructura de acero galvanizado en trasdosados y particiones en las zonas de anclaje del equipamiento para su correcta colocación y fijación. Incluye los medios auxiliares y de elevación para su disposición y colocación en obra. Totalmente montado.</t>
  </si>
  <si>
    <t>Aseo accesible</t>
  </si>
  <si>
    <t>SPA050</t>
  </si>
  <si>
    <t>ESPEJO MIRALITE EVOLUTION 6MM</t>
  </si>
  <si>
    <t>Suministro y colocación de espejo plateado Miralite Evolution realizado con un vidrio Planilux de 6 mm de espesor, con canteado perimetral y taladros y protegido con pintura de color plata en su cara posterior, fijado mecánicamente al paramento. Incluso kit para fijación de espejo a paramento. Incluso refuerzos formados por estructura de acero galvanizado en trasdosados y particiones en las zonas de anclaje del equipamiento para su correcta colocación y fijación. Incluye los medios auxiliares y de elevación para su disposición y colocación en obra. Totalmente montado.</t>
  </si>
  <si>
    <t>Gimnasio rehabilitación</t>
  </si>
  <si>
    <t>RVE010b</t>
  </si>
  <si>
    <t>MOBILIARIO COMPUESTO POR MUEBLES BAJOS CON ZÓCALO INFERIOR</t>
  </si>
  <si>
    <t>Suministro y colocación de mobiliario compuesto por muebles bajos con zócalo inferior, de medidas según documentación gráfica. Revestidos en sus caras y cantos con varias capas de laca de poliuretano de color blanco, con acabado mate y núcleo de tablero de formica. Cuerpos de los muebles constituidos por núcleo de tablero de partículas tipo P2 de interior (tablero aglomerado para ambiente seco), con recubrimiento melamínico acabado mate con papel decorativo de color blanco, impregnado con resina melamínica y cantos termoplásticos de ABS. Incluye cajones con interiores metálicos, baldas del mismo material que el cuerpo, bisagras y guías con freno, patas regulables, herrajes de cuelgue y cierre, y tiradores tipo corrido o uñeros metálicos blancos en puertas y cajones. Sistema de apertura de cajones con extracción total. Incorporación de sistemas de apertura automática y demás herrajes, instalados en los cuerpos y frentes. Diseño a validar por la D.F. previo a la ejecución de la partida. Incluye medios auxiliares y de elevación para su disposición y colocación en obra. En el mueble de la sala de enfermería se instalará debajo del fregadero un decantador de yesos de dimensiones 40x24x30 cm suministrado por Fremap y que deberá tenerse en cuenta en la ejecución de la partida. Prever las llaves de corte del aparato que se situarán debajo del fregadero. Totalmente montado, sin incluir encimera ni fregadero.</t>
  </si>
  <si>
    <t>Admisión - Enfermería</t>
  </si>
  <si>
    <t>SCM020</t>
  </si>
  <si>
    <t>ENCIMERA DE PIEDRA ACRÍLICA BETACRYL O EQUIVALENTE</t>
  </si>
  <si>
    <t>Encimera de piedra acrílica BETACRYL o equivalente, de dimensiones según documentación gráfica, con copete curvo continuo de 5 cm del mismo material, para colocar empotrado en pared, mecanizado, con formación de cubeta para fregadero del mismo material de 45 cm de ancho y largo con las esquinas redondeadas (incluido en el precio). Incluso perforación para colocación de grifo, colocado en la esquina del fregadero. Incluso replanteo; soportes y anclajes de acero galvanizado; resolución de esquinas, ángulos, cantos y remates; uniones entre piezas y encuentros con paramentos, sellados con silicona; nivelado y acuñado; eliminación de restos y limpieza. Incluye los medios auxiliares y de elevación para su disposición y colocación en obra. Totalmente montada.</t>
  </si>
  <si>
    <t>SNP010</t>
  </si>
  <si>
    <t>MOBILIARIO MOSTRADOR + ENCIMERA</t>
  </si>
  <si>
    <t>Suministro y colocación de mobiliario de atención al público con zócalo inferior, de medidas y configuración según documentación gráfica, revestidos en sus caras y cantos por placas laminadas compactas de alta presión (HPL), FUNDERMAX o equivalente (modelo WHITE SYRINGA o MIRABELL o equivalente a elegir por la D.F. según paramento vertical en el que se sitúe y/o indicaciones de la D.F.), de 2 mm, y núcleo tablero de formica, y cuerpos de los muebles constituidos por núcleo de tablero de partículas tipo P2 de interior (tablero aglomerado para ambiente seco), con recubrimiento melamínico con papel decorativo imitación madera (de color y textura similar al del panelado realizado con placas laminadas compactas de alta presión (HPL), “FUNDERMAX” o equivalente, modelo WHITE SYRINGA o MIRABELL o equivalente a elegir por la D.F. según paramento vertical en el que se sitúe y/o indicaciones de la D.F.), impregnado con resina melamínica y cantos termoplásticos de ABS; cajones y baldas del mismo material que el cuerpo, bisagras, patas regulables para muebles bajos, guías de cajones, herrajes de cuelgue y otros herrajes de calidad media, instalados en los cuerpos de los muebles y tiradores tipo corridos o uñeros, pomos, sistemas de apertura automática, y otros herrajes de cierre de la serie alta. Incluso montaje de cajones y baldas del mismo material que el cuerpo, bisagras, patas regulables para muebles bajos guías de cajones y otros herrajes de calidad media, instalados en los cuerpos de los muebles y tiradores, pomos, sistemas de apertura automática, y otros herrajes de la serie media, fijados en los frentes. Encimera revestida en sus caras y cantos por placas laminadas compactas de alta presión (HPL), FUNDERMAX o equivalente (modelo WHITE SYRINGA o MIRABELL o equivalente a elegir por la D.F. según paramento vertical en el que se sitúe y/o indicaciones de la D.F.), de 2 mm, y núcleo tablero de formica, parte inferior forrada de material neutro y canto frontal de una sola hoja de estratificado de 340x62x3 cm, con formación de punto de atención accesible, estante superior, copete, embellecedor, remates, etc. Diseño a validad por la D.F. previo a la ejecución de la partida. Incluye los medios auxiliares y de elevación para su disposición y colocación en obra. Totalmente montado.</t>
  </si>
  <si>
    <t>SCM020b</t>
  </si>
  <si>
    <t>TOPE METÁLICO PROTECCIÓN PUERTAS</t>
  </si>
  <si>
    <t>Tope de goma con acero inoxidable, para protección de puertas. Instalado completo. Incluye los medios auxiliares para su disposición y colocación en obra.</t>
  </si>
  <si>
    <t>Pc1</t>
  </si>
  <si>
    <t>SDO010</t>
  </si>
  <si>
    <t>SISTEMA DE ASISTENCIA PARA PERSONAS DISCAPACITADAS</t>
  </si>
  <si>
    <t>Sistema de asistencia para personas discapacitadas KIT PH6081 de Sonelco o equivalente que incluye fuente de alimentación, tirador de techo, pulsador de cancelación, módulo con señalizacion acustica y luminosa, cableado e indicador óptico acustico de puerta. Incluso parte proporcional de módulo central de señalización PCH6006 cableado y alimentación eléctrica. Instalado según especificaciones de la dirección facultativa. Incluye los medios auxiliares y de elevación para su disposición y colocación en obra. Totalmente instalado probado y funcionando.</t>
  </si>
  <si>
    <t>IEM052</t>
  </si>
  <si>
    <t>21</t>
  </si>
  <si>
    <t xml:space="preserve">22           </t>
  </si>
  <si>
    <t>SEGURIDAD Y SALUD Y PROTECCIÓN</t>
  </si>
  <si>
    <t>CONJUNTO DE SISTEMAS DE PROTECCIÓN COLECTIVA</t>
  </si>
  <si>
    <t>Conjunto de sistemas de protección colectiva, necesarios para el cumplimiento de la normativa vigente en materia de Seguridad y Salud en el Trabajo. Incluso mantenimiento en condiciones seguras durante todo el periodo de tiempo que se requiera, reparación o reposición y transporte hasta el lugar de almacenaje o retirada a contenedor.</t>
  </si>
  <si>
    <t>YCX010</t>
  </si>
  <si>
    <t>CONJUNTO DE EQUIPOS DE PROTECCIÓN INDIVIDUAL</t>
  </si>
  <si>
    <t>Conjunto de equipos de protección individual, necesarios para el cumplimiento de la normativa vigente en materia de Seguridad y Salud en el Trabajo.</t>
  </si>
  <si>
    <t>YIX010</t>
  </si>
  <si>
    <t>MEDICINA PREVENTIVA Y PRIMEROS AUXILIOS</t>
  </si>
  <si>
    <t>Medicina preventiva y primeros auxilios, necesarios para el cumplimiento de la normativa vigente en materia de Seguridad y Salud en el Trabajo.</t>
  </si>
  <si>
    <t>YMX010</t>
  </si>
  <si>
    <t>CONJUNTO DE ELEMENTOS DE BALIZAMIENTO Y SEÑALIZACIÓN PROVISIONAL</t>
  </si>
  <si>
    <t>Conjunto de elementos de balizamiento y señalización provisional de obras, necesarios para el cumplimiento de la normativa vigente en materia de Seguridad y Salud en el Trabajo.</t>
  </si>
  <si>
    <t>YSX010</t>
  </si>
  <si>
    <t>CARTEL GENERAL DE RIESGOS</t>
  </si>
  <si>
    <t>Suministro, colocación y desmontaje de cartel general indicativo de riesgos, de PVC serigrafiado, de 990x670 mm, con 6 orificios de fijación, amortizable en 3 usos, fijado con bridas de nylon. Incluso mantenimiento en condiciones seguras durante todo el periodo de tiempo que se requiera.</t>
  </si>
  <si>
    <t>SEÑAL DE SEGURIDAD Y SALUD EN EL TRABAJO, DE ADVERTENCIA</t>
  </si>
  <si>
    <t>Suministro, colocación y desmontaje de señal de advertencia, de PVC serigrafiado, de 297x210 mm, con pictograma negro de forma triangular sobre fondo amarillo, con 4 orificios de fijación, amortizable en 3 usos, fijada con bridas de nylon. Incluso mantenimiento en condiciones seguras durante todo el periodo de tiempo que se requiera.</t>
  </si>
  <si>
    <t>SEÑAL DE SEGURIDAD Y SALUD EN EL TRABAJO, DE PROHIBICIÓN</t>
  </si>
  <si>
    <t>Suministro, colocación y desmontaje de señal de prohibición, de PVC serigrafiado, de 297x210 mm, con pictograma negro de forma circular sobre fondo blanco, con 4 orificios de fijación, amortizable en 3 usos, fijada con bridas de nylon. Incluso mantenimiento en condiciones seguras durante todo el periodo de tiempo que se requiera.</t>
  </si>
  <si>
    <t>SEÑAL DE SEGURIDAD Y SALUD EN EL TRABAJO, DE OBLIGACIÓN</t>
  </si>
  <si>
    <t>Suministro, colocación y desmontaje de señal de obligación, de PVC serigrafiado, de 297x210 mm, con pictograma blanco de forma circular sobre fondo azul, con 4 orificios de fijación, amortizable en 3 usos, fijada con bridas de nylon. Incluso mantenimiento en condiciones seguras durante todo el periodo de tiempo que se requiera.</t>
  </si>
  <si>
    <t>SEÑAL DE SEGURIDAD Y SALUD EN EL TRABAJO, DE EXTINCIÓN</t>
  </si>
  <si>
    <t>Suministro, colocación y desmontaje de señal de extinción, de PVC serigrafiado, de 297x210 mm, con pictograma blanco de forma rectangular sobre fondo rojo, con 4 orificios de fijación, amortizable en 3 usos, fijada con bridas de nylon. Incluso mantenimiento en condiciones seguras durante todo el periodo de tiempo que se requiera.</t>
  </si>
  <si>
    <t>SEÑAL DE SEGURIDAD Y SALUD EN EL TRABAJO, DE EVACUACIÓN, SALVAME</t>
  </si>
  <si>
    <t>Suministro, colocación y desmontaje de señal de evacuación, salvamento y socorro, de PVC serigrafiado, de 297x210 mm, con pictograma blanco de forma rectangular sobre fondo verde, con 4 orificios de fijación, amortizable en 3 usos, fijada con bridas de nylon. Incluso mantenimiento en condiciones seguras durante todo el periodo de tiempo que se requiera.</t>
  </si>
  <si>
    <t>22</t>
  </si>
  <si>
    <t xml:space="preserve">23           </t>
  </si>
  <si>
    <t>CONTROL DE CALIDAD Y ENSAYOS</t>
  </si>
  <si>
    <t>PRUEBA ESTÁTICA DE BARANDILLA</t>
  </si>
  <si>
    <t>Prueba estática a realizar en obra, sobre una barandilla, para la determinación de la fuerza horizontal que resiste según CTE DB SE-AE. Incluso desplazamiento a obra e informe de resultados.</t>
  </si>
  <si>
    <t>Ensayo sobre barandilla de rampa de acceso a centro</t>
  </si>
  <si>
    <t>XDB010</t>
  </si>
  <si>
    <t>ENSAYO PARA LA DETERMINACIÓN DEL AISLAMIENTO ACÚSTICO</t>
  </si>
  <si>
    <t>Ensayos para la medición del aislamiento acústico a ruido aéreo y de impacto. Ruido aéreo: en separación entre área protegida y de actividad según UNE-EN ISO 140-4, en separación entre área protegida y cualquier otra según UNE-EN ISO 140-4, en separación entre área habitable y cualquier otra según UNE-EN ISO 140-4, en elemento horizontal según UNE-EN ISO 140-4, en fachada según UNE-EN ISO 140-5. Ruido de impacto: en elemento horizontal según UNE-EN ISO 140-7. Incluso desplazamiento a obra e informe de resultados.</t>
  </si>
  <si>
    <t>XNR010</t>
  </si>
  <si>
    <t>ENSAYO TERMOGRÁFICO</t>
  </si>
  <si>
    <t>Ensayo termográfico para medir la temperatura de la envolvente, en local de más de 250 m² de superficie útil, para localizar puentes térmicos o humedades que alteran las propiedades de transmisión de calor de la envolvente, según EN 13187, realizado mediante cámara termográfica que registra la emisión infrarroja procedente de la envolvente y genera una imagen térmica.</t>
  </si>
  <si>
    <t>XFT010</t>
  </si>
  <si>
    <t>ENSAYO DE VIDRIO</t>
  </si>
  <si>
    <t>Ensayos a realizar en laboratorio acreditado en el área técnica correspondiente, sobre una muestra de vidrio, tomada en obra, para la determinación de las siguientes características: planicidad según UNE 43009. Incluso desplazamiento a obra e informe de resultados.</t>
  </si>
  <si>
    <t>XVV010</t>
  </si>
  <si>
    <t>INFORME DE RESULTADOS DEL ENSAYO TERMOGRÁFICO</t>
  </si>
  <si>
    <t>Informe de resultados del ensayo termográfico, en local de más de 250 m² de superficie útil, según EN 13187, realizado por técnico cualificado.</t>
  </si>
  <si>
    <t>XFT020</t>
  </si>
  <si>
    <t>PRUEBA DE SERVICIO DE FACHADA</t>
  </si>
  <si>
    <t>Prueba de servicio a realizar por laboratorio acreditado en el área técnica correspondiente, para comprobar la estanqueidad de una zona de fachada, realizada una vez ejecutada la hoja exterior del cerramiento y antes de colocar el aislamiento, mediante simulación de lluvia sobre una superficie de 3 m de anchura aproximadamente y altura correspondiente a la distancia entre forjados. Incluso desplazamiento a obra e informe de resultados.</t>
  </si>
  <si>
    <t>XRF010</t>
  </si>
  <si>
    <t>PRUEBA DE SERVICIO DE CARPINTERÍA EXTERIOR</t>
  </si>
  <si>
    <t>Prueba de servicio a realizar por laboratorio acreditado en el área técnica correspondiente, para comprobar la estanqueidad de una carpintería exterior instalada en obra, realizada una vez ejecutado el cerramiento de fachada y antes de colocar la pintura o el acabado interior del cerramiento, mediante simulación de lluvia sobre la carpintería y una parte del cerramiento perimetral a la misma. Incluso desplazamiento a obra e informe de resultados.</t>
  </si>
  <si>
    <t>XRF020</t>
  </si>
  <si>
    <t>CONJUNTO DE PRUEBAS Y CATAS PARA LOCALIZACIÓN DE ARQUETAS, REDES</t>
  </si>
  <si>
    <t>Conjunto de pruebas y catas para localización de arquetas, redes, colectores y cualquier elemento de la red de saneamiento, incluido levantamiento de la instalación, indicando diámetros y ubicación de cada uno de los elementos que componen la red de saneamiento del edificio.</t>
  </si>
  <si>
    <t>XUX015</t>
  </si>
  <si>
    <t>PRUEBA DE SERVICIO FINAL DE LA RED INTERIOR DE SUMINISTRO DE AGU</t>
  </si>
  <si>
    <t>Prueba de servicio final a realizar por laboratorio acreditado en el área técnica correspondiente, para comprobar el correcto funcionamiento de un grupo de instalaciones particulares junto con la instalación general de suministro de agua de la que dependen, en condiciones de simultaneidad. Incluso desplazamiento a obra e informe de resultados.</t>
  </si>
  <si>
    <t>XRI080</t>
  </si>
  <si>
    <t>PRUEBA DE SERVICIO FINAL DE LA RED INTERIOR DE EVACUACIÓN</t>
  </si>
  <si>
    <t>Prueba de servicio final a realizar por laboratorio acreditado en el área técnica correspondiente, para comprobar el correcto funcionamiento de la red interior de evacuación de aguas residuales que conecta con la red general de saneamiento en un punto, en condiciones de simultaneidad de los aparatos sanitarios, con los tapones de desagüe retirados. Incluso desplazamiento a obra e informe de resultados.</t>
  </si>
  <si>
    <t>XRI120</t>
  </si>
  <si>
    <t>23</t>
  </si>
  <si>
    <t xml:space="preserve">24           </t>
  </si>
  <si>
    <t>LEGALIZACIÓN DE INSTALACIONES</t>
  </si>
  <si>
    <t>Legalización de instalaciones</t>
  </si>
  <si>
    <t>LEGALIZACION DE INSTALACION ELECTRICA E ILUMINACIÓN</t>
  </si>
  <si>
    <t>Legalización y puesta en marcha de la instalación de ELECTRICIDAD E ILUMINACION para cumplimiento de la reglamentación vigente. Se incluyen Planos as Built elaborados por el instalador, Proyectos, Visados por colegio profesional, inspección inicial por 0.C.A, Dictámenes, tasas, trámites y gestiones, etc., necesarios para la aprobación de las instalaciones ante los organismos estatales, autonomicos o locales competentes para la autorización de la ejecución y puesta en marcha definitiva de la instalación.</t>
  </si>
  <si>
    <t>XOC100</t>
  </si>
  <si>
    <t>LEGALIZACION INSTALACIÓN CLIMATIZACION Y VENTILACION</t>
  </si>
  <si>
    <t>Legalización y puesta en marcha de la instalación de CLIMATIZACIÓN Y VENTILACIÓN para cumplimiento de la reglamentación vigente. Se incluyen Planos as Built elaborados por el instalador, Proyectos, Visados por colegio profesional, inspección inicial por 0.C.A, Dictámenes, tasas, trámites y gestiones, etc., necesarios para la aprobación de las instalaciones ante los organismos estatales, autonomicos o locales competentes para la autorización de la ejecución y puesta en marcha definitiva de la instalación.</t>
  </si>
  <si>
    <t>XOC101</t>
  </si>
  <si>
    <t>LEGALIZACION DE INSTALACION DE FONTANERÍA Y SANEAMIENTO</t>
  </si>
  <si>
    <t>Legalización y puesta en marcha de la instalación de FONTANERÍA Y SANEAMIENTO para cumplimiento de la reglamentación vigente. Se incluyen Planos as Built elaborados por el instalador, Proyectos, Visados por colegio profesional, inspección inicial por 0.C.A, Dictámenes, tasas, trámites y gestiones, etc., necesarios para la aprobación de las instalaciones ante los organismos estatales, autonomicos o locales competentes para la autorización de la ejecución y puesta en marcha definitiva de la instalación.</t>
  </si>
  <si>
    <t>XOC102</t>
  </si>
  <si>
    <t>LEGALIZACION DE INSTALACION DE PROTECCIÓN CONTRA INCENDIOS</t>
  </si>
  <si>
    <t>Legalización y puesta en marcha de la instalación de PROTECCIÓN CONTRA INCENDIOS para cumplimiento de la reglamentación vigente. Se incluyen Planos as Built elaborados por el instalador, Proyectos, Visados por colegio profesional, inspección inicial por 0.C.A, Dictámenes, tasas, trámites y gestiones, etc., necesarios para la aprobación de las instalaciones ante los organismos estatales, autonomicos o locales competentes para la autorización de la ejecución y puesta en marcha definitiva de la instalación.</t>
  </si>
  <si>
    <t>XOC103</t>
  </si>
  <si>
    <t>24</t>
  </si>
  <si>
    <t xml:space="preserve">25           </t>
  </si>
  <si>
    <t>GESTIÓN DE RESIDUOS</t>
  </si>
  <si>
    <t>CLASIFICACIÓN DE RESIDUOS DE LA CONSTRUCCIÓN</t>
  </si>
  <si>
    <t>m³</t>
  </si>
  <si>
    <t>Clasificación y depósito en contenedor de los residuos de construcción y/o demolición, separándolos en las siguientes fracciones: hormigón, cerámicos, metales, maderas, vidrios, plásticos, papeles o cartones y residuos peligrosos; dentro de la obra en la que se produzcan, con medios manuales.</t>
  </si>
  <si>
    <t>Clasificación</t>
  </si>
  <si>
    <t>GCA010</t>
  </si>
  <si>
    <t>TRANSPORTE DE TIERRAS CON CAMIÓN</t>
  </si>
  <si>
    <t>Transporte de tierras con camión de los productos procedentes de la excavación de cualquier tipo de terreno a vertedero específico, instalación de tratamiento de residuos de construcción y demolición externa a la obra o centro de valorización o eliminación de residuos, situado a una distancia no limitada.</t>
  </si>
  <si>
    <t>Tierra</t>
  </si>
  <si>
    <t>GTA020</t>
  </si>
  <si>
    <t>CANON DE VERTIDO POR ENTREGA DE TIERRAS A GESTOR AUTORIZADO</t>
  </si>
  <si>
    <t>Canon de vertido por entrega de tierras procedentes de la excavación, en vertedero específico, instalación de tratamiento de residuos de construcción y demolición externa a la obra o centro de valorización o eliminación de residuos.</t>
  </si>
  <si>
    <t>GTB020</t>
  </si>
  <si>
    <t>TRANSPORTE Y CANON DE RESIDUOS INERTES: HORMIGONES</t>
  </si>
  <si>
    <t>Transporte de residuos inertes de hormigones, morteros y prefabricados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</si>
  <si>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GRA010</t>
  </si>
  <si>
    <t>TRANSPORTE Y CANON DE RESIDUOS INERTES: LADRILLOS, TEJAS Y MATER</t>
  </si>
  <si>
    <t>Transporte de residuos inertes de ladrillos, tejas y materiales cerámicos,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</si>
  <si>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GRA010b</t>
  </si>
  <si>
    <t>TRANSPORTE Y CANON DE RESIDUOS INERTES: METALES</t>
  </si>
  <si>
    <t>Transporte de residuos inertes metálicos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</si>
  <si>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GRA010c</t>
  </si>
  <si>
    <t>TRANSPORTE Y CANON DE RESIDUOS INERTES: MADERAS</t>
  </si>
  <si>
    <t>Transporte de residuos inertes de madera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</si>
  <si>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GRA010d</t>
  </si>
  <si>
    <t>TRANSPORTE Y CANON DE RESIDUOS INERTES: VIDRIO</t>
  </si>
  <si>
    <t>Transporte de residuos inertes vítreos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</si>
  <si>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GRA010e</t>
  </si>
  <si>
    <t>TRANSPORTE Y CANON DE RESIDUOS INERTES: PAPEL Y CARTÓN</t>
  </si>
  <si>
    <t>Transporte de residuos inertes de papel y cartón, producidos en obras de construcción y/o demolición, con contenedor de 5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</si>
  <si>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GRA010f</t>
  </si>
  <si>
    <t>TRANSPORTE Y CANON DE RESIDUOS INERTES: PLÁSTICO</t>
  </si>
  <si>
    <t>Transporte de residuos inertes plásticos producidos en obras de construcción y/o demolición, con contenedor de 5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</si>
  <si>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GRA010g</t>
  </si>
  <si>
    <t>TRANSPORTE Y CANON DE RESIDUOS INERTES: MEZCLA SIN CLASIFICAR</t>
  </si>
  <si>
    <t>Transporte de mezcla sin clasificar de residuos inertes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</si>
  <si>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GRA010h</t>
  </si>
  <si>
    <t>TRANSPORTE Y CANON DE RESIDUOS PELIGROSOS CON CONTENEDOR</t>
  </si>
  <si>
    <t>Transporte de residuos peligrosos producidos en obras de construcción y/o demolición, con contenedor de 1,0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</si>
  <si>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Tejidos</t>
  </si>
  <si>
    <t>Pintura y barniz</t>
  </si>
  <si>
    <t>GEB015</t>
  </si>
  <si>
    <t>25</t>
  </si>
  <si>
    <t>V1_FREMAP_ALG</t>
  </si>
  <si>
    <t>1.2</t>
  </si>
  <si>
    <t>1.1</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</si>
  <si>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</si>
  <si>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</si>
  <si>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</si>
  <si>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</si>
  <si>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</si>
  <si>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</si>
  <si>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</si>
  <si>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</si>
  <si>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</si>
  <si>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</si>
  <si>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</si>
  <si>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</si>
  <si>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</si>
  <si>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</si>
  <si>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</si>
  <si>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</si>
  <si>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</si>
  <si>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</si>
  <si>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</si>
  <si>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</si>
  <si>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</si>
  <si>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</si>
  <si>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</si>
  <si>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</si>
  <si>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</si>
  <si>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</si>
  <si>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</si>
  <si>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</si>
  <si>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</si>
  <si>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</si>
  <si>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</si>
  <si>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</si>
  <si>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</si>
  <si>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</si>
  <si>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</si>
  <si>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</si>
  <si>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</si>
  <si>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EXCAVACIÓN DE ZANJA PARA INSTALACIÓN DE SANEAMIENTO</t>
  </si>
  <si>
    <t>Excavación de zanjas para instalación de saneamiento hasta una profundidad de 2 m, en cualquier tipo de terreno, con medios manuales, y carga manual a camión. Incluye el estudio por parte de la empresa contratista del trazado más óptimo hasta conectar con el trazado de saneamiento ya existente en el local. Previa a la ejecución de la partida, la empresa contratista tendrá la obligación de realizar un replanteo previo del trazado de las zanjas hasta conectar con el saneamiento existente en el local, que deberá ser aprobado por la Propiedad y/o la D.F. La empresa contratista deberá aportar tantos detalles como sean necesarios y/o requeridos por la D.F. Incluye los medios auxiliares y de elevación para su ejecución en obra.</t>
  </si>
  <si>
    <t>2.1</t>
  </si>
  <si>
    <t>2.2</t>
  </si>
  <si>
    <t>2.3</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</si>
  <si>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</si>
  <si>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</si>
  <si>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</si>
  <si>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</si>
  <si>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</si>
  <si>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</si>
  <si>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</si>
  <si>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</si>
  <si>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</si>
  <si>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</si>
  <si>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</si>
  <si>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</si>
  <si>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</si>
  <si>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</si>
  <si>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</si>
  <si>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</si>
  <si>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</si>
  <si>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</si>
  <si>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</si>
  <si>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</si>
  <si>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</si>
  <si>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</si>
  <si>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</si>
  <si>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</si>
  <si>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</si>
  <si>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</si>
  <si>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</si>
  <si>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RELLENO DE ZANJA DE INSTALACIÓN, EN INTERIOR DE LOCAL</t>
  </si>
  <si>
    <t>m3</t>
  </si>
  <si>
    <t>Relleno de zanjas para saneamiento enterrado bajo solera de hormigón, previamente demolida, y reconstrucción de la misma en los puntos afectados, con hormigón en masa HM-15/B/20/X0, fabricado en central y vertido con cubilote. Incluye los medios auxiliares y de elevación para su disposición y colocación en obra.</t>
  </si>
  <si>
    <t>3.28</t>
  </si>
  <si>
    <t>4.1</t>
  </si>
  <si>
    <t>4.2</t>
  </si>
  <si>
    <t>4.3</t>
  </si>
  <si>
    <t>4.4</t>
  </si>
  <si>
    <t>4.5</t>
  </si>
  <si>
    <t>4.6</t>
  </si>
  <si>
    <t>4.7</t>
  </si>
  <si>
    <t>4.8</t>
  </si>
  <si>
    <t>4.9</t>
  </si>
  <si>
    <t>4.10</t>
  </si>
  <si>
    <t>5.1</t>
  </si>
  <si>
    <t>5.2</t>
  </si>
  <si>
    <t>5.3</t>
  </si>
  <si>
    <t>5.4</t>
  </si>
  <si>
    <t>5.5</t>
  </si>
  <si>
    <t>5.6</t>
  </si>
  <si>
    <t>5.7</t>
  </si>
  <si>
    <t>5.8</t>
  </si>
  <si>
    <t>5.9</t>
  </si>
  <si>
    <t>5.10</t>
  </si>
  <si>
    <t>5.11</t>
  </si>
  <si>
    <t>5.12</t>
  </si>
  <si>
    <t>5.13</t>
  </si>
  <si>
    <t>6.1</t>
  </si>
  <si>
    <t>6.2</t>
  </si>
  <si>
    <t>6.3</t>
  </si>
  <si>
    <t>7.1</t>
  </si>
  <si>
    <t>7.2</t>
  </si>
  <si>
    <t>7.3</t>
  </si>
  <si>
    <t>7.4</t>
  </si>
  <si>
    <t>7.5</t>
  </si>
  <si>
    <t>7.6</t>
  </si>
  <si>
    <t>8.1</t>
  </si>
  <si>
    <t>8.2</t>
  </si>
  <si>
    <t>8.3</t>
  </si>
  <si>
    <t>8.4</t>
  </si>
  <si>
    <t>8.5</t>
  </si>
  <si>
    <t>8.6</t>
  </si>
  <si>
    <t>8.7</t>
  </si>
  <si>
    <t>8.8</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</si>
  <si>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</si>
  <si>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</si>
  <si>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</si>
  <si>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</si>
  <si>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</si>
  <si>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</si>
  <si>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</si>
  <si>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</si>
  <si>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</si>
  <si>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</si>
  <si>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</si>
  <si>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</si>
  <si>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</si>
  <si>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</si>
  <si>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</si>
  <si>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</si>
  <si>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</si>
  <si>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</si>
  <si>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</si>
  <si>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</si>
  <si>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</si>
  <si>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</si>
  <si>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</si>
  <si>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</si>
  <si>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10.1</t>
  </si>
  <si>
    <t>10.2</t>
  </si>
  <si>
    <t>10.3</t>
  </si>
  <si>
    <t>11.1</t>
  </si>
  <si>
    <t>12.1</t>
  </si>
  <si>
    <t>12.2</t>
  </si>
  <si>
    <t>12.3</t>
  </si>
  <si>
    <t>12.4</t>
  </si>
  <si>
    <t>12.5</t>
  </si>
  <si>
    <t>13.1</t>
  </si>
  <si>
    <t>13.2</t>
  </si>
  <si>
    <t>13.3</t>
  </si>
  <si>
    <t>13.4</t>
  </si>
  <si>
    <t>13.5</t>
  </si>
  <si>
    <t>13.6</t>
  </si>
  <si>
    <t>13.7</t>
  </si>
  <si>
    <t>13.8</t>
  </si>
  <si>
    <t>13.9</t>
  </si>
  <si>
    <t>13.10</t>
  </si>
  <si>
    <t>13.11</t>
  </si>
  <si>
    <t>14.1</t>
  </si>
  <si>
    <t>14.2</t>
  </si>
  <si>
    <t>14.3</t>
  </si>
  <si>
    <t>14.4</t>
  </si>
  <si>
    <t>14.5</t>
  </si>
  <si>
    <t>14.6</t>
  </si>
  <si>
    <t>15.1</t>
  </si>
  <si>
    <t>15.2</t>
  </si>
  <si>
    <t>15.3</t>
  </si>
  <si>
    <t>15.4</t>
  </si>
  <si>
    <t>15.5</t>
  </si>
  <si>
    <t>15.6</t>
  </si>
  <si>
    <t>15.7</t>
  </si>
  <si>
    <t>15.9</t>
  </si>
  <si>
    <t>15.10</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</si>
  <si>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</si>
  <si>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</si>
  <si>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</si>
  <si>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</si>
  <si>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</si>
  <si>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</si>
  <si>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</si>
  <si>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</si>
  <si>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</si>
  <si>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</si>
  <si>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</si>
  <si>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</si>
  <si>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</si>
  <si>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</si>
  <si>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</si>
  <si>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</si>
  <si>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</si>
  <si>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</si>
  <si>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</si>
  <si>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</si>
  <si>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</si>
  <si>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</si>
  <si>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</si>
  <si>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</si>
  <si>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</si>
  <si>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</si>
  <si>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</si>
  <si>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</si>
  <si>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</si>
  <si>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17.1</t>
  </si>
  <si>
    <t>17.2</t>
  </si>
  <si>
    <t>17.3</t>
  </si>
  <si>
    <t>17.4</t>
  </si>
  <si>
    <t>17.5</t>
  </si>
  <si>
    <t>17.6</t>
  </si>
  <si>
    <t>17.7</t>
  </si>
  <si>
    <t>17.8</t>
  </si>
  <si>
    <t>17.9</t>
  </si>
  <si>
    <t>17.10</t>
  </si>
  <si>
    <t>17.11</t>
  </si>
  <si>
    <t>17.12</t>
  </si>
  <si>
    <t>17.13</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</si>
  <si>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</si>
  <si>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</si>
  <si>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</si>
  <si>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</si>
  <si>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</si>
  <si>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</si>
  <si>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</si>
  <si>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</si>
  <si>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</si>
  <si>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</si>
  <si>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</si>
  <si>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</si>
  <si>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</si>
  <si>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</si>
  <si>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</si>
  <si>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</si>
  <si>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</si>
  <si>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</si>
  <si>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</si>
  <si>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</si>
  <si>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</si>
  <si>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</si>
  <si>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</si>
  <si>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</si>
  <si>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</si>
  <si>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</si>
  <si>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</si>
  <si>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</si>
  <si>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</si>
  <si>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</si>
  <si>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19.1</t>
  </si>
  <si>
    <t>19.2</t>
  </si>
  <si>
    <t>19.3</t>
  </si>
  <si>
    <t>19.4</t>
  </si>
  <si>
    <t>19.5</t>
  </si>
  <si>
    <t>19.6</t>
  </si>
  <si>
    <t>19.7</t>
  </si>
  <si>
    <t>19.8</t>
  </si>
  <si>
    <t>20.1</t>
  </si>
  <si>
    <t>20.2</t>
  </si>
  <si>
    <t>20.3</t>
  </si>
  <si>
    <t>20.4</t>
  </si>
  <si>
    <t>20.5</t>
  </si>
  <si>
    <t>21.1</t>
  </si>
  <si>
    <t>21.2</t>
  </si>
  <si>
    <t>21.3</t>
  </si>
  <si>
    <t>21.4</t>
  </si>
  <si>
    <t>21.5</t>
  </si>
  <si>
    <t>21.6</t>
  </si>
  <si>
    <t>21.7</t>
  </si>
  <si>
    <t>21.8</t>
  </si>
  <si>
    <t>21.9</t>
  </si>
  <si>
    <t>21.10</t>
  </si>
  <si>
    <t>21.11</t>
  </si>
  <si>
    <t>21.12</t>
  </si>
  <si>
    <t>21.13</t>
  </si>
  <si>
    <t>21.14</t>
  </si>
  <si>
    <t>21.15</t>
  </si>
  <si>
    <t>21.16</t>
  </si>
  <si>
    <t>21.17</t>
  </si>
  <si>
    <t>21.18</t>
  </si>
  <si>
    <t>22.1</t>
  </si>
  <si>
    <t>22.2</t>
  </si>
  <si>
    <t>22.3</t>
  </si>
  <si>
    <t>22.4</t>
  </si>
  <si>
    <t>22.5</t>
  </si>
  <si>
    <t>22.6</t>
  </si>
  <si>
    <t>22.7</t>
  </si>
  <si>
    <t>22.8</t>
  </si>
  <si>
    <t>22.9</t>
  </si>
  <si>
    <t>22.10</t>
  </si>
  <si>
    <t>23.1</t>
  </si>
  <si>
    <t>23.2</t>
  </si>
  <si>
    <t>23.3</t>
  </si>
  <si>
    <t>23.4</t>
  </si>
  <si>
    <t>23.5</t>
  </si>
  <si>
    <t>23.6</t>
  </si>
  <si>
    <t>23.7</t>
  </si>
  <si>
    <t>23.8</t>
  </si>
  <si>
    <t>23.9</t>
  </si>
  <si>
    <t>23.10</t>
  </si>
  <si>
    <t>24.1</t>
  </si>
  <si>
    <t>24.2</t>
  </si>
  <si>
    <t>24.3</t>
  </si>
  <si>
    <t>24.4</t>
  </si>
  <si>
    <t>25.1</t>
  </si>
  <si>
    <t>25.2</t>
  </si>
  <si>
    <t>25.3</t>
  </si>
  <si>
    <t>25.4</t>
  </si>
  <si>
    <t>25.5</t>
  </si>
  <si>
    <t>25.6</t>
  </si>
  <si>
    <t>25.7</t>
  </si>
  <si>
    <t>25.8</t>
  </si>
  <si>
    <t>25.9</t>
  </si>
  <si>
    <t>25.10</t>
  </si>
  <si>
    <t>25.11</t>
  </si>
  <si>
    <t>25.12</t>
  </si>
  <si>
    <t>PRESUPUESTO_PEM</t>
  </si>
  <si>
    <t>LICT/99/024/2024/0260 - Contratación de la Obra de reforma integral del centro asistencial de FREMAP, Mutua Colaboradora con la Seguridad Social nº61, sito en Algemesí.</t>
  </si>
  <si>
    <t>Cantidad</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</si>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</sst>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18" x14ac:knownFonts="1">
    <font>
      <sz val="11"/>
      <color theme="1"/>
      <name val="Aptos Narrow"/>
      <family val="2"/>
      <scheme val="minor"/>
    </font>
    <font>
      <b/>
      <sz val="10"/>
      <color theme="1"/>
      <name val="Aptos Narrow"/>
      <family val="2"/>
      <scheme val="minor"/>
    </font>
    <font>
      <b/>
      <sz val="14"/>
      <color theme="1"/>
      <name val="Aptos Narrow"/>
      <family val="2"/>
      <scheme val="minor"/>
    </font>
    <font>
      <sz val="8"/>
      <color theme="1"/>
      <name val="Aptos Narrow"/>
      <family val="2"/>
      <scheme val="minor"/>
    </font>
    <font>
      <b/>
      <sz val="8"/>
      <color theme="1"/>
      <name val="Aptos Narrow"/>
      <family val="2"/>
      <scheme val="minor"/>
    </font>
    <font>
      <b/>
      <i/>
      <sz val="10"/>
      <color theme="1"/>
      <name val="Aptos Narrow"/>
      <family val="2"/>
      <scheme val="minor"/>
    </font>
    <font>
      <b/>
      <sz val="11"/>
      <color theme="1"/>
      <name val="Arial"/>
      <family val="2"/>
    </font>
    <font>
      <sz val="9"/>
      <color indexed="81"/>
      <name val="Tahoma"/>
      <charset val="1"/>
    </font>
    <font>
      <b/>
      <sz val="9"/>
      <color indexed="81"/>
      <name val="Tahoma"/>
      <charset val="1"/>
    </font>
    <font>
      <b/>
      <sz val="9"/>
      <color indexed="81"/>
      <name val="Tahoma"/>
      <family val="2"/>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name val="Aptos Narrow"/>
      <family val="2"/>
      <scheme val="minor"/>
    </font>
    <font>
      <sz val="8"/>
      <name val="Calibri"/>
      <family val="2"/>
    </font>
    <font>
      <sz val="10"/>
      <color theme="1"/>
      <name val="Aptos Narrow"/>
      <family val="2"/>
      <scheme val="minor"/>
    </font>
  </fonts>
  <fills count="9">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rgb="FFFFFF00"/>
        <bgColor indexed="64"/>
      </patternFill>
    </fill>
    <fill>
      <patternFill patternType="solid">
        <fgColor theme="3" tint="0.89999084444715716"/>
        <bgColor indexed="64"/>
      </patternFill>
    </fill>
    <fill>
      <patternFill patternType="solid">
        <fgColor rgb="FFFFFFCC"/>
        <bgColor indexed="64"/>
      </patternFill>
    </fill>
    <fill>
      <patternFill patternType="solid">
        <fgColor theme="0" tint="-0.14999847407452621"/>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5">
    <xf numFmtId="0" fontId="0" fillId="0" borderId="0" xfId="0"/>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0" fontId="4" fillId="3" borderId="0" xfId="0"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xf>
    <xf numFmtId="49" fontId="3" fillId="0" borderId="0" xfId="0" applyNumberFormat="1" applyFont="1" applyAlignment="1">
      <alignment vertical="top"/>
    </xf>
    <xf numFmtId="164" fontId="3" fillId="2" borderId="0" xfId="0" applyNumberFormat="1" applyFont="1" applyFill="1" applyAlignment="1">
      <alignment vertical="top"/>
    </xf>
    <xf numFmtId="4" fontId="3" fillId="2" borderId="0" xfId="0" applyNumberFormat="1" applyFont="1" applyFill="1" applyAlignment="1">
      <alignment vertical="top"/>
    </xf>
    <xf numFmtId="164" fontId="3" fillId="0" borderId="0" xfId="0" applyNumberFormat="1" applyFont="1" applyAlignment="1">
      <alignment vertical="top"/>
    </xf>
    <xf numFmtId="49" fontId="4" fillId="0" borderId="0" xfId="0" applyNumberFormat="1" applyFont="1" applyAlignment="1">
      <alignment vertical="top"/>
    </xf>
    <xf numFmtId="164" fontId="4" fillId="2" borderId="0" xfId="0" applyNumberFormat="1" applyFont="1" applyFill="1" applyAlignment="1">
      <alignment vertical="top"/>
    </xf>
    <xf numFmtId="0" fontId="3" fillId="4" borderId="0" xfId="0" applyFont="1" applyFill="1" applyAlignment="1">
      <alignment vertical="top"/>
    </xf>
    <xf numFmtId="3" fontId="3" fillId="0" borderId="0" xfId="0" applyNumberFormat="1" applyFont="1" applyAlignment="1">
      <alignment vertical="top"/>
    </xf>
    <xf numFmtId="0" fontId="3" fillId="0" borderId="0" xfId="0" applyFont="1" applyAlignment="1">
      <alignment vertical="top" wrapText="1"/>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0" fontId="3" fillId="4" borderId="0" xfId="0" applyFont="1" applyFill="1" applyAlignment="1">
      <alignment vertical="top" wrapText="1"/>
    </xf>
    <xf numFmtId="4" fontId="4" fillId="3" borderId="0" xfId="0" applyNumberFormat="1" applyFont="1" applyFill="1" applyAlignment="1">
      <alignment vertical="top"/>
    </xf>
    <xf numFmtId="49" fontId="4" fillId="0" borderId="0" xfId="0" applyNumberFormat="1" applyFont="1" applyAlignment="1">
      <alignment vertical="top" wrapText="1"/>
    </xf>
    <xf numFmtId="4" fontId="3" fillId="6" borderId="0" xfId="0" applyNumberFormat="1" applyFont="1" applyFill="1" applyAlignment="1" applyProtection="1">
      <alignment vertical="top"/>
      <protection locked="0"/>
    </xf>
    <xf numFmtId="0" fontId="10" fillId="0" borderId="0" xfId="0" applyFont="1" applyAlignment="1">
      <alignment vertical="center" wrapText="1"/>
    </xf>
    <xf numFmtId="0" fontId="0" fillId="0" borderId="0" xfId="0" applyAlignment="1">
      <alignment horizontal="center" vertical="center" wrapText="1"/>
    </xf>
    <xf numFmtId="0" fontId="0" fillId="8" borderId="0" xfId="0" applyFill="1" applyAlignment="1">
      <alignment vertical="center" wrapText="1"/>
    </xf>
    <xf numFmtId="44" fontId="10" fillId="8" borderId="0" xfId="0" applyNumberFormat="1" applyFont="1" applyFill="1" applyAlignment="1">
      <alignment vertical="center" wrapText="1"/>
    </xf>
    <xf numFmtId="0" fontId="14" fillId="0" borderId="0" xfId="0" applyFont="1" applyAlignment="1">
      <alignment horizontal="center" vertical="center" wrapText="1"/>
    </xf>
    <xf numFmtId="44" fontId="11" fillId="0" borderId="3" xfId="0" applyNumberFormat="1" applyFont="1" applyBorder="1" applyAlignment="1">
      <alignment horizontal="center" vertical="center" wrapText="1"/>
    </xf>
    <xf numFmtId="0" fontId="0" fillId="0" borderId="0" xfId="0" applyAlignment="1">
      <alignment vertical="center" wrapText="1"/>
    </xf>
    <xf numFmtId="0" fontId="10" fillId="0" borderId="0" xfId="0" applyFont="1"/>
    <xf numFmtId="0" fontId="0" fillId="5" borderId="0" xfId="0" applyFill="1" applyAlignment="1">
      <alignment horizontal="center" vertical="center" wrapText="1"/>
    </xf>
    <xf numFmtId="0" fontId="0" fillId="7" borderId="1" xfId="0" applyFill="1" applyBorder="1" applyAlignment="1">
      <alignment horizontal="center" vertical="center" wrapText="1"/>
    </xf>
    <xf numFmtId="0" fontId="0" fillId="7" borderId="2" xfId="0" applyFill="1" applyBorder="1" applyAlignment="1">
      <alignment horizontal="center" vertical="center" wrapText="1"/>
    </xf>
    <xf numFmtId="44" fontId="10" fillId="0" borderId="3" xfId="0" applyNumberFormat="1" applyFont="1" applyBorder="1" applyAlignment="1">
      <alignment horizontal="center" vertical="center" wrapText="1"/>
    </xf>
    <xf numFmtId="0" fontId="6" fillId="0" borderId="0" xfId="0" applyFont="1" applyAlignment="1">
      <alignment horizontal="center" vertical="top" wrapText="1"/>
    </xf>
    <xf numFmtId="0" fontId="0" fillId="0" borderId="3" xfId="0" applyBorder="1" applyAlignment="1">
      <alignment horizontal="center" vertical="center" wrapText="1"/>
    </xf>
    <xf numFmtId="44" fontId="13" fillId="0" borderId="3"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0" fillId="8" borderId="1" xfId="0" applyFill="1" applyBorder="1" applyAlignment="1">
      <alignment horizontal="center" vertical="center" wrapText="1"/>
    </xf>
    <xf numFmtId="0" fontId="0" fillId="8" borderId="4" xfId="0" applyFill="1" applyBorder="1" applyAlignment="1">
      <alignment horizontal="center" vertical="center" wrapText="1"/>
    </xf>
    <xf numFmtId="0" fontId="0" fillId="8" borderId="2" xfId="0" applyFill="1" applyBorder="1" applyAlignment="1">
      <alignment horizontal="center" vertical="center" wrapText="1"/>
    </xf>
    <xf numFmtId="44" fontId="10" fillId="0" borderId="1" xfId="0" applyNumberFormat="1" applyFont="1" applyBorder="1" applyAlignment="1">
      <alignment horizontal="center" vertical="center" wrapText="1"/>
    </xf>
    <xf numFmtId="44" fontId="10" fillId="0" borderId="2" xfId="0" applyNumberFormat="1" applyFont="1" applyBorder="1" applyAlignment="1">
      <alignment horizontal="center" vertical="center" wrapText="1"/>
    </xf>
    <xf numFmtId="49" fontId="1" fillId="0" borderId="0" xfId="0" applyNumberFormat="1" applyFont="1" applyAlignment="1">
      <alignment horizontal="center"/>
    </xf>
  </cellXfs>
  <cellStyles count="1">
    <cellStyle name="Normal" xfId="0" builtinId="0"/>
  </cellStyles>
  <dxfs count="632">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877957</xdr:colOff>
      <xdr:row>2317</xdr:row>
      <xdr:rowOff>19050</xdr:rowOff>
    </xdr:from>
    <xdr:to>
      <xdr:col>3</xdr:col>
      <xdr:colOff>129886</xdr:colOff>
      <xdr:row>2317</xdr:row>
      <xdr:rowOff>795131</xdr:rowOff>
    </xdr:to>
    <xdr:sp macro="" textlink="">
      <xdr:nvSpPr>
        <xdr:cNvPr id="4" name="Flecha: hacia arriba 3">
          <a:extLst>
            <a:ext uri="{FF2B5EF4-FFF2-40B4-BE49-F238E27FC236}">
              <a16:creationId xmlns:a16="http://schemas.microsoft.com/office/drawing/2014/main" id="{5CD24238-F788-496D-8677-130940C17284}"/>
            </a:ext>
          </a:extLst>
        </xdr:cNvPr>
        <xdr:cNvSpPr/>
      </xdr:nvSpPr>
      <xdr:spPr>
        <a:xfrm>
          <a:off x="1913283" y="974335441"/>
          <a:ext cx="1587625" cy="776081"/>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877957</xdr:colOff>
      <xdr:row>40</xdr:row>
      <xdr:rowOff>19050</xdr:rowOff>
    </xdr:from>
    <xdr:to>
      <xdr:col>3</xdr:col>
      <xdr:colOff>129886</xdr:colOff>
      <xdr:row>40</xdr:row>
      <xdr:rowOff>795131</xdr:rowOff>
    </xdr:to>
    <xdr:sp macro="" textlink="">
      <xdr:nvSpPr>
        <xdr:cNvPr id="2" name="Flecha: hacia arriba 1">
          <a:extLst>
            <a:ext uri="{FF2B5EF4-FFF2-40B4-BE49-F238E27FC236}">
              <a16:creationId xmlns:a16="http://schemas.microsoft.com/office/drawing/2014/main" id="{ACD18BD7-C6E1-449A-8589-1CA419C7D95F}"/>
            </a:ext>
          </a:extLst>
        </xdr:cNvPr>
        <xdr:cNvSpPr/>
      </xdr:nvSpPr>
      <xdr:spPr>
        <a:xfrm>
          <a:off x="1916182" y="974455125"/>
          <a:ext cx="1585554" cy="776081"/>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90E9D-CB44-4C63-BDC0-8151EA684C05}">
  <dimension ref="A1:O2321"/>
  <sheetViews>
    <sheetView tabSelected="1" zoomScale="115" zoomScaleNormal="115" workbookViewId="0">
      <selection activeCell="L12" sqref="L12"/>
    </sheetView>
  </sheetViews>
  <sheetFormatPr baseColWidth="10" defaultRowHeight="14.5" x14ac:dyDescent="0.35"/>
  <cols>
    <col min="1" max="1" width="15.54296875" bestFit="1" customWidth="1"/>
    <col min="2" max="2" width="31.26953125" customWidth="1"/>
    <col min="3" max="3" width="3.7265625" bestFit="1" customWidth="1"/>
    <col min="4" max="4" width="32.81640625" customWidth="1"/>
    <col min="5" max="5" width="29.81640625" customWidth="1"/>
    <col min="6" max="6" width="15.453125" bestFit="1" customWidth="1"/>
    <col min="7" max="7" width="19.1796875" customWidth="1"/>
    <col min="8" max="8" width="7.81640625" bestFit="1" customWidth="1"/>
    <col min="9" max="9" width="9.81640625" customWidth="1"/>
    <col min="10" max="10" width="11.7265625" bestFit="1" customWidth="1"/>
    <col min="11" max="11" width="8" bestFit="1" customWidth="1"/>
    <col min="12" max="12" width="8.7265625" customWidth="1"/>
    <col min="13" max="13" width="8.7265625" bestFit="1" customWidth="1"/>
  </cols>
  <sheetData>
    <row r="1" spans="1:13" ht="15" customHeight="1" x14ac:dyDescent="0.35">
      <c r="A1" s="38" t="s">
        <v>1679</v>
      </c>
      <c r="B1" s="38"/>
      <c r="C1" s="38"/>
      <c r="D1" s="38"/>
      <c r="E1" s="38"/>
      <c r="F1" s="38"/>
      <c r="G1" s="38"/>
      <c r="H1" s="38"/>
      <c r="I1" s="38"/>
      <c r="J1" s="38"/>
      <c r="K1" s="38"/>
      <c r="L1" s="38"/>
      <c r="M1" s="38"/>
    </row>
    <row r="2" spans="1:13" x14ac:dyDescent="0.35">
      <c r="A2" s="38"/>
      <c r="B2" s="38"/>
      <c r="C2" s="38"/>
      <c r="D2" s="38"/>
      <c r="E2" s="38"/>
      <c r="F2" s="38"/>
      <c r="G2" s="38"/>
      <c r="H2" s="38"/>
      <c r="I2" s="38"/>
      <c r="J2" s="38"/>
      <c r="K2" s="38"/>
      <c r="L2" s="38"/>
      <c r="M2" s="38"/>
    </row>
    <row r="3" spans="1:13" ht="18.5" x14ac:dyDescent="0.35">
      <c r="A3" s="1"/>
      <c r="B3" s="2"/>
      <c r="C3" s="2"/>
      <c r="D3" s="2"/>
      <c r="E3" s="2"/>
      <c r="F3" s="2"/>
      <c r="G3" s="2"/>
      <c r="H3" s="2"/>
      <c r="I3" s="2"/>
      <c r="J3" s="2"/>
      <c r="K3" s="2"/>
      <c r="L3" s="2"/>
      <c r="M3" s="2"/>
    </row>
    <row r="4" spans="1:13" x14ac:dyDescent="0.35">
      <c r="A4" s="3" t="s">
        <v>0</v>
      </c>
      <c r="B4" s="3" t="s">
        <v>3</v>
      </c>
      <c r="C4" s="3" t="s">
        <v>4</v>
      </c>
      <c r="D4" s="19" t="s">
        <v>1</v>
      </c>
      <c r="E4" s="3" t="s">
        <v>7</v>
      </c>
      <c r="F4" s="4" t="s">
        <v>8</v>
      </c>
      <c r="G4" s="4" t="s">
        <v>9</v>
      </c>
      <c r="H4" s="4" t="s">
        <v>10</v>
      </c>
      <c r="I4" s="4" t="s">
        <v>11</v>
      </c>
      <c r="J4" s="4" t="s">
        <v>1680</v>
      </c>
      <c r="K4" s="4" t="s">
        <v>5</v>
      </c>
      <c r="L4" s="4" t="s">
        <v>6</v>
      </c>
      <c r="M4" s="4" t="s">
        <v>2</v>
      </c>
    </row>
    <row r="5" spans="1:13" x14ac:dyDescent="0.35">
      <c r="A5" s="5" t="s">
        <v>12</v>
      </c>
      <c r="B5" s="5" t="s">
        <v>14</v>
      </c>
      <c r="C5" s="5" t="s">
        <v>15</v>
      </c>
      <c r="D5" s="20" t="s">
        <v>13</v>
      </c>
      <c r="E5" s="6"/>
      <c r="F5" s="6"/>
      <c r="G5" s="6"/>
      <c r="H5" s="6"/>
      <c r="I5" s="6"/>
      <c r="J5" s="6"/>
      <c r="K5" s="7">
        <f>K397</f>
        <v>1</v>
      </c>
      <c r="L5" s="8">
        <f>L397</f>
        <v>0</v>
      </c>
      <c r="M5" s="8">
        <f>M397</f>
        <v>0</v>
      </c>
    </row>
    <row r="6" spans="1:13" x14ac:dyDescent="0.35">
      <c r="A6" s="9"/>
      <c r="B6" s="9"/>
      <c r="C6" s="9"/>
      <c r="D6" s="18"/>
      <c r="E6" s="9"/>
      <c r="F6" s="9"/>
      <c r="G6" s="9"/>
      <c r="H6" s="9"/>
      <c r="I6" s="9"/>
      <c r="J6" s="9"/>
      <c r="K6" s="9"/>
      <c r="L6" s="9"/>
      <c r="M6" s="9"/>
    </row>
    <row r="7" spans="1:13" ht="21" x14ac:dyDescent="0.35">
      <c r="A7" s="10" t="s">
        <v>1366</v>
      </c>
      <c r="B7" s="10" t="s">
        <v>17</v>
      </c>
      <c r="C7" s="10" t="s">
        <v>18</v>
      </c>
      <c r="D7" s="21" t="s">
        <v>16</v>
      </c>
      <c r="E7" s="9"/>
      <c r="F7" s="9"/>
      <c r="G7" s="9"/>
      <c r="H7" s="9"/>
      <c r="I7" s="9"/>
      <c r="J7" s="9"/>
      <c r="K7" s="11">
        <f>K20</f>
        <v>18.78</v>
      </c>
      <c r="L7" s="12">
        <f>L20</f>
        <v>0</v>
      </c>
      <c r="M7" s="12">
        <f>M20</f>
        <v>0</v>
      </c>
    </row>
    <row r="8" spans="1:13" ht="84" x14ac:dyDescent="0.35">
      <c r="A8" s="9"/>
      <c r="B8" s="9"/>
      <c r="C8" s="9"/>
      <c r="D8" s="18" t="s">
        <v>19</v>
      </c>
      <c r="E8" s="9"/>
      <c r="F8" s="9"/>
      <c r="G8" s="9"/>
      <c r="H8" s="9"/>
      <c r="I8" s="9"/>
      <c r="J8" s="9"/>
      <c r="K8" s="9"/>
      <c r="L8" s="9"/>
      <c r="M8" s="9"/>
    </row>
    <row r="9" spans="1:13" x14ac:dyDescent="0.35">
      <c r="A9" s="9"/>
      <c r="B9" s="9"/>
      <c r="C9" s="9"/>
      <c r="D9" s="18"/>
      <c r="E9" s="10" t="s">
        <v>20</v>
      </c>
      <c r="F9" s="9">
        <v>0</v>
      </c>
      <c r="G9" s="13">
        <v>0</v>
      </c>
      <c r="H9" s="13">
        <v>0</v>
      </c>
      <c r="I9" s="13">
        <v>0</v>
      </c>
      <c r="J9" s="11">
        <f t="shared" ref="J9:J19" si="0">F9*(G9+ (G9= 0))*(H9+ (H9= 0))*(I9+ (I9= 0))</f>
        <v>0</v>
      </c>
      <c r="K9" s="9"/>
      <c r="L9" s="9"/>
      <c r="M9" s="9"/>
    </row>
    <row r="10" spans="1:13" x14ac:dyDescent="0.35">
      <c r="A10" s="9"/>
      <c r="B10" s="9"/>
      <c r="C10" s="9"/>
      <c r="D10" s="18"/>
      <c r="E10" s="10" t="s">
        <v>15</v>
      </c>
      <c r="F10" s="9">
        <v>0</v>
      </c>
      <c r="G10" s="13">
        <v>0</v>
      </c>
      <c r="H10" s="13">
        <v>0</v>
      </c>
      <c r="I10" s="13">
        <v>0</v>
      </c>
      <c r="J10" s="11">
        <f t="shared" si="0"/>
        <v>0</v>
      </c>
      <c r="K10" s="9"/>
      <c r="L10" s="9"/>
      <c r="M10" s="9"/>
    </row>
    <row r="11" spans="1:13" x14ac:dyDescent="0.35">
      <c r="A11" s="9"/>
      <c r="B11" s="9"/>
      <c r="C11" s="9"/>
      <c r="D11" s="18"/>
      <c r="E11" s="10" t="s">
        <v>21</v>
      </c>
      <c r="F11" s="9">
        <v>0</v>
      </c>
      <c r="G11" s="13">
        <v>0</v>
      </c>
      <c r="H11" s="13">
        <v>0</v>
      </c>
      <c r="I11" s="13">
        <v>0</v>
      </c>
      <c r="J11" s="11">
        <f t="shared" si="0"/>
        <v>0</v>
      </c>
      <c r="K11" s="9"/>
      <c r="L11" s="9"/>
      <c r="M11" s="9"/>
    </row>
    <row r="12" spans="1:13" x14ac:dyDescent="0.35">
      <c r="A12" s="9"/>
      <c r="B12" s="9"/>
      <c r="C12" s="9"/>
      <c r="D12" s="18"/>
      <c r="E12" s="10" t="s">
        <v>22</v>
      </c>
      <c r="F12" s="9">
        <v>1</v>
      </c>
      <c r="G12" s="13">
        <v>0</v>
      </c>
      <c r="H12" s="13">
        <v>2</v>
      </c>
      <c r="I12" s="13">
        <v>1.05</v>
      </c>
      <c r="J12" s="11">
        <f t="shared" si="0"/>
        <v>2.1</v>
      </c>
      <c r="K12" s="9"/>
      <c r="L12" s="9"/>
      <c r="M12" s="9"/>
    </row>
    <row r="13" spans="1:13" x14ac:dyDescent="0.35">
      <c r="A13" s="9"/>
      <c r="B13" s="9"/>
      <c r="C13" s="9"/>
      <c r="D13" s="18"/>
      <c r="E13" s="10" t="s">
        <v>23</v>
      </c>
      <c r="F13" s="9">
        <v>1</v>
      </c>
      <c r="G13" s="13">
        <v>0</v>
      </c>
      <c r="H13" s="13">
        <v>1</v>
      </c>
      <c r="I13" s="13">
        <v>1.05</v>
      </c>
      <c r="J13" s="11">
        <f t="shared" si="0"/>
        <v>1.05</v>
      </c>
      <c r="K13" s="9"/>
      <c r="L13" s="9"/>
      <c r="M13" s="9"/>
    </row>
    <row r="14" spans="1:13" x14ac:dyDescent="0.35">
      <c r="A14" s="9"/>
      <c r="B14" s="9"/>
      <c r="C14" s="9"/>
      <c r="D14" s="18"/>
      <c r="E14" s="10" t="s">
        <v>24</v>
      </c>
      <c r="F14" s="9">
        <v>1</v>
      </c>
      <c r="G14" s="13">
        <v>0</v>
      </c>
      <c r="H14" s="13">
        <v>1.6</v>
      </c>
      <c r="I14" s="13">
        <v>2.5499999999999998</v>
      </c>
      <c r="J14" s="11">
        <f t="shared" si="0"/>
        <v>4.08</v>
      </c>
      <c r="K14" s="9"/>
      <c r="L14" s="9"/>
      <c r="M14" s="9"/>
    </row>
    <row r="15" spans="1:13" x14ac:dyDescent="0.35">
      <c r="A15" s="9"/>
      <c r="B15" s="9"/>
      <c r="C15" s="9"/>
      <c r="D15" s="18"/>
      <c r="E15" s="10" t="s">
        <v>15</v>
      </c>
      <c r="F15" s="9">
        <v>0</v>
      </c>
      <c r="G15" s="13">
        <v>0</v>
      </c>
      <c r="H15" s="13">
        <v>0</v>
      </c>
      <c r="I15" s="13">
        <v>0</v>
      </c>
      <c r="J15" s="11">
        <f t="shared" si="0"/>
        <v>0</v>
      </c>
      <c r="K15" s="9"/>
      <c r="L15" s="9"/>
      <c r="M15" s="9"/>
    </row>
    <row r="16" spans="1:13" x14ac:dyDescent="0.35">
      <c r="A16" s="9"/>
      <c r="B16" s="9"/>
      <c r="C16" s="9"/>
      <c r="D16" s="18"/>
      <c r="E16" s="10" t="s">
        <v>25</v>
      </c>
      <c r="F16" s="9">
        <v>0</v>
      </c>
      <c r="G16" s="13">
        <v>0</v>
      </c>
      <c r="H16" s="13">
        <v>0</v>
      </c>
      <c r="I16" s="13">
        <v>0</v>
      </c>
      <c r="J16" s="11">
        <f t="shared" si="0"/>
        <v>0</v>
      </c>
      <c r="K16" s="9"/>
      <c r="L16" s="9"/>
      <c r="M16" s="9"/>
    </row>
    <row r="17" spans="1:15" x14ac:dyDescent="0.35">
      <c r="A17" s="9"/>
      <c r="B17" s="9"/>
      <c r="C17" s="9"/>
      <c r="D17" s="18"/>
      <c r="E17" s="10" t="s">
        <v>22</v>
      </c>
      <c r="F17" s="9">
        <v>1</v>
      </c>
      <c r="G17" s="13">
        <v>0</v>
      </c>
      <c r="H17" s="13">
        <v>2</v>
      </c>
      <c r="I17" s="13">
        <v>1.05</v>
      </c>
      <c r="J17" s="11">
        <f t="shared" si="0"/>
        <v>2.1</v>
      </c>
      <c r="K17" s="9"/>
      <c r="L17" s="9"/>
      <c r="M17" s="9"/>
    </row>
    <row r="18" spans="1:15" x14ac:dyDescent="0.35">
      <c r="A18" s="9"/>
      <c r="B18" s="9"/>
      <c r="C18" s="9"/>
      <c r="D18" s="18"/>
      <c r="E18" s="10" t="s">
        <v>23</v>
      </c>
      <c r="F18" s="9">
        <v>3</v>
      </c>
      <c r="G18" s="13">
        <v>0</v>
      </c>
      <c r="H18" s="13">
        <v>1</v>
      </c>
      <c r="I18" s="13">
        <v>1.05</v>
      </c>
      <c r="J18" s="11">
        <f t="shared" si="0"/>
        <v>3.1500000000000004</v>
      </c>
      <c r="K18" s="9"/>
      <c r="L18" s="9"/>
      <c r="M18" s="9"/>
    </row>
    <row r="19" spans="1:15" x14ac:dyDescent="0.35">
      <c r="A19" s="9"/>
      <c r="B19" s="9"/>
      <c r="C19" s="9"/>
      <c r="D19" s="18"/>
      <c r="E19" s="10" t="s">
        <v>26</v>
      </c>
      <c r="F19" s="9">
        <v>3</v>
      </c>
      <c r="G19" s="13">
        <v>0</v>
      </c>
      <c r="H19" s="13">
        <v>2</v>
      </c>
      <c r="I19" s="13">
        <v>1.05</v>
      </c>
      <c r="J19" s="11">
        <f t="shared" si="0"/>
        <v>6.3000000000000007</v>
      </c>
      <c r="K19" s="9"/>
      <c r="L19" s="9"/>
      <c r="M19" s="9"/>
    </row>
    <row r="20" spans="1:15" x14ac:dyDescent="0.35">
      <c r="A20" s="9"/>
      <c r="B20" s="9"/>
      <c r="C20" s="9"/>
      <c r="D20" s="18"/>
      <c r="E20" s="9"/>
      <c r="F20" s="9"/>
      <c r="G20" s="9"/>
      <c r="H20" s="9"/>
      <c r="I20" s="9"/>
      <c r="J20" s="14" t="s">
        <v>27</v>
      </c>
      <c r="K20" s="15">
        <f>SUM(J9:J19)</f>
        <v>18.78</v>
      </c>
      <c r="L20" s="25"/>
      <c r="M20" s="8">
        <f>ROUND(L20*K20,2)</f>
        <v>0</v>
      </c>
      <c r="N20" s="34" t="str">
        <f t="shared" ref="N20" si="1">IF(L20&lt;=0,"INDICAR PRECIO","PRECIO INDICADO")</f>
        <v>INDICAR PRECIO</v>
      </c>
      <c r="O20" s="34"/>
    </row>
    <row r="21" spans="1:15" ht="1" customHeight="1" x14ac:dyDescent="0.35">
      <c r="A21" s="16"/>
      <c r="B21" s="16"/>
      <c r="C21" s="16"/>
      <c r="D21" s="22"/>
      <c r="E21" s="16"/>
      <c r="F21" s="16"/>
      <c r="G21" s="16"/>
      <c r="H21" s="16"/>
      <c r="I21" s="16"/>
      <c r="J21" s="16"/>
      <c r="K21" s="16"/>
      <c r="L21" s="16"/>
      <c r="M21" s="16"/>
    </row>
    <row r="22" spans="1:15" ht="21" x14ac:dyDescent="0.35">
      <c r="A22" s="10" t="s">
        <v>1365</v>
      </c>
      <c r="B22" s="10" t="s">
        <v>17</v>
      </c>
      <c r="C22" s="10" t="s">
        <v>4</v>
      </c>
      <c r="D22" s="21" t="s">
        <v>28</v>
      </c>
      <c r="E22" s="9"/>
      <c r="F22" s="9"/>
      <c r="G22" s="9"/>
      <c r="H22" s="9"/>
      <c r="I22" s="9"/>
      <c r="J22" s="9"/>
      <c r="K22" s="11">
        <f>K29</f>
        <v>10.725000000000001</v>
      </c>
      <c r="L22" s="12">
        <f>L29</f>
        <v>0</v>
      </c>
      <c r="M22" s="12">
        <f>M29</f>
        <v>0</v>
      </c>
    </row>
    <row r="23" spans="1:15" ht="63" x14ac:dyDescent="0.35">
      <c r="A23" s="9"/>
      <c r="B23" s="9"/>
      <c r="C23" s="9"/>
      <c r="D23" s="18" t="s">
        <v>29</v>
      </c>
      <c r="E23" s="9"/>
      <c r="F23" s="9"/>
      <c r="G23" s="9"/>
      <c r="H23" s="9"/>
      <c r="I23" s="9"/>
      <c r="J23" s="9"/>
      <c r="K23" s="9"/>
      <c r="L23" s="9"/>
      <c r="M23" s="9"/>
    </row>
    <row r="24" spans="1:15" x14ac:dyDescent="0.35">
      <c r="A24" s="9"/>
      <c r="B24" s="9"/>
      <c r="C24" s="9"/>
      <c r="D24" s="18"/>
      <c r="E24" s="10" t="s">
        <v>30</v>
      </c>
      <c r="F24" s="9">
        <v>1</v>
      </c>
      <c r="G24" s="13">
        <v>2.2000000000000002</v>
      </c>
      <c r="H24" s="13">
        <v>0</v>
      </c>
      <c r="I24" s="13">
        <v>1.1000000000000001</v>
      </c>
      <c r="J24" s="11">
        <f>F24*(G24+ (G24= 0))*(H24+ (H24= 0))*(I24+ (I24= 0))</f>
        <v>2.4200000000000004</v>
      </c>
      <c r="K24" s="9"/>
      <c r="L24" s="9"/>
      <c r="M24" s="9"/>
    </row>
    <row r="25" spans="1:15" x14ac:dyDescent="0.35">
      <c r="A25" s="9"/>
      <c r="B25" s="9"/>
      <c r="C25" s="9"/>
      <c r="D25" s="18"/>
      <c r="E25" s="10" t="s">
        <v>31</v>
      </c>
      <c r="F25" s="9">
        <v>1</v>
      </c>
      <c r="G25" s="13">
        <v>1.5</v>
      </c>
      <c r="H25" s="13">
        <v>0</v>
      </c>
      <c r="I25" s="13">
        <v>1.1000000000000001</v>
      </c>
      <c r="J25" s="11">
        <f>F25*(G25+ (G25= 0))*(H25+ (H25= 0))*(I25+ (I25= 0))</f>
        <v>1.6500000000000001</v>
      </c>
      <c r="K25" s="9"/>
      <c r="L25" s="9"/>
      <c r="M25" s="9"/>
    </row>
    <row r="26" spans="1:15" x14ac:dyDescent="0.35">
      <c r="A26" s="9"/>
      <c r="B26" s="9"/>
      <c r="C26" s="9"/>
      <c r="D26" s="18"/>
      <c r="E26" s="10" t="s">
        <v>32</v>
      </c>
      <c r="F26" s="9">
        <v>1</v>
      </c>
      <c r="G26" s="13">
        <v>2.6</v>
      </c>
      <c r="H26" s="13">
        <v>0</v>
      </c>
      <c r="I26" s="13">
        <v>1.1000000000000001</v>
      </c>
      <c r="J26" s="11">
        <f>F26*(G26+ (G26= 0))*(H26+ (H26= 0))*(I26+ (I26= 0))</f>
        <v>2.8600000000000003</v>
      </c>
      <c r="K26" s="9"/>
      <c r="L26" s="9"/>
      <c r="M26" s="9"/>
    </row>
    <row r="27" spans="1:15" x14ac:dyDescent="0.35">
      <c r="A27" s="9"/>
      <c r="B27" s="9"/>
      <c r="C27" s="9"/>
      <c r="D27" s="18"/>
      <c r="E27" s="10" t="s">
        <v>33</v>
      </c>
      <c r="F27" s="9">
        <v>1</v>
      </c>
      <c r="G27" s="13">
        <v>2.6</v>
      </c>
      <c r="H27" s="13">
        <v>0</v>
      </c>
      <c r="I27" s="13">
        <v>1.1000000000000001</v>
      </c>
      <c r="J27" s="11">
        <f>F27*(G27+ (G27= 0))*(H27+ (H27= 0))*(I27+ (I27= 0))</f>
        <v>2.8600000000000003</v>
      </c>
      <c r="K27" s="9"/>
      <c r="L27" s="9"/>
      <c r="M27" s="9"/>
    </row>
    <row r="28" spans="1:15" x14ac:dyDescent="0.35">
      <c r="A28" s="9"/>
      <c r="B28" s="9"/>
      <c r="C28" s="9"/>
      <c r="D28" s="18"/>
      <c r="E28" s="10" t="s">
        <v>34</v>
      </c>
      <c r="F28" s="9">
        <v>1</v>
      </c>
      <c r="G28" s="13">
        <v>0.85</v>
      </c>
      <c r="H28" s="13">
        <v>0</v>
      </c>
      <c r="I28" s="13">
        <v>1.1000000000000001</v>
      </c>
      <c r="J28" s="11">
        <f>F28*(G28+ (G28= 0))*(H28+ (H28= 0))*(I28+ (I28= 0))</f>
        <v>0.93500000000000005</v>
      </c>
      <c r="K28" s="9"/>
      <c r="L28" s="9"/>
      <c r="M28" s="9"/>
    </row>
    <row r="29" spans="1:15" x14ac:dyDescent="0.35">
      <c r="A29" s="9"/>
      <c r="B29" s="9"/>
      <c r="C29" s="9"/>
      <c r="D29" s="18"/>
      <c r="E29" s="9"/>
      <c r="F29" s="9"/>
      <c r="G29" s="9"/>
      <c r="H29" s="9"/>
      <c r="I29" s="9"/>
      <c r="J29" s="14" t="s">
        <v>35</v>
      </c>
      <c r="K29" s="15">
        <f>SUM(J24:J28)</f>
        <v>10.725000000000001</v>
      </c>
      <c r="L29" s="25"/>
      <c r="M29" s="8">
        <f>ROUND(L29*K29,2)</f>
        <v>0</v>
      </c>
      <c r="N29" s="34" t="str">
        <f t="shared" ref="N29" si="2">IF(L29&lt;=0,"INDICAR PRECIO","PRECIO INDICADO")</f>
        <v>INDICAR PRECIO</v>
      </c>
      <c r="O29" s="34"/>
    </row>
    <row r="30" spans="1:15" ht="1" customHeight="1" x14ac:dyDescent="0.35">
      <c r="A30" s="16"/>
      <c r="B30" s="16"/>
      <c r="C30" s="16"/>
      <c r="D30" s="22"/>
      <c r="E30" s="16"/>
      <c r="F30" s="16"/>
      <c r="G30" s="16"/>
      <c r="H30" s="16"/>
      <c r="I30" s="16"/>
      <c r="J30" s="16"/>
      <c r="K30" s="16"/>
      <c r="L30" s="16"/>
      <c r="M30" s="16"/>
    </row>
    <row r="31" spans="1:15" ht="21" x14ac:dyDescent="0.35">
      <c r="A31" s="10" t="s">
        <v>1367</v>
      </c>
      <c r="B31" s="10" t="s">
        <v>17</v>
      </c>
      <c r="C31" s="10" t="s">
        <v>18</v>
      </c>
      <c r="D31" s="21" t="s">
        <v>36</v>
      </c>
      <c r="E31" s="9"/>
      <c r="F31" s="9"/>
      <c r="G31" s="9"/>
      <c r="H31" s="9"/>
      <c r="I31" s="9"/>
      <c r="J31" s="9"/>
      <c r="K31" s="11">
        <f>K52</f>
        <v>29.504999999999999</v>
      </c>
      <c r="L31" s="12">
        <f>L52</f>
        <v>0</v>
      </c>
      <c r="M31" s="12">
        <f>M52</f>
        <v>0</v>
      </c>
    </row>
    <row r="32" spans="1:15" ht="52.5" x14ac:dyDescent="0.35">
      <c r="A32" s="9"/>
      <c r="B32" s="9"/>
      <c r="C32" s="9"/>
      <c r="D32" s="18" t="s">
        <v>37</v>
      </c>
      <c r="E32" s="9"/>
      <c r="F32" s="9"/>
      <c r="G32" s="9"/>
      <c r="H32" s="9"/>
      <c r="I32" s="9"/>
      <c r="J32" s="9"/>
      <c r="K32" s="9"/>
      <c r="L32" s="9"/>
      <c r="M32" s="9"/>
    </row>
    <row r="33" spans="1:13" x14ac:dyDescent="0.35">
      <c r="A33" s="9"/>
      <c r="B33" s="9"/>
      <c r="C33" s="9"/>
      <c r="D33" s="18"/>
      <c r="E33" s="10" t="s">
        <v>20</v>
      </c>
      <c r="F33" s="9">
        <v>0</v>
      </c>
      <c r="G33" s="13">
        <v>0</v>
      </c>
      <c r="H33" s="13">
        <v>0</v>
      </c>
      <c r="I33" s="13">
        <v>0</v>
      </c>
      <c r="J33" s="11">
        <f t="shared" ref="J33:J51" si="3">F33*(G33+ (G33= 0))*(H33+ (H33= 0))*(I33+ (I33= 0))</f>
        <v>0</v>
      </c>
      <c r="K33" s="9"/>
      <c r="L33" s="9"/>
      <c r="M33" s="9"/>
    </row>
    <row r="34" spans="1:13" x14ac:dyDescent="0.35">
      <c r="A34" s="9"/>
      <c r="B34" s="9"/>
      <c r="C34" s="9"/>
      <c r="D34" s="18"/>
      <c r="E34" s="10" t="s">
        <v>15</v>
      </c>
      <c r="F34" s="9">
        <v>0</v>
      </c>
      <c r="G34" s="13">
        <v>0</v>
      </c>
      <c r="H34" s="13">
        <v>0</v>
      </c>
      <c r="I34" s="13">
        <v>0</v>
      </c>
      <c r="J34" s="11">
        <f t="shared" si="3"/>
        <v>0</v>
      </c>
      <c r="K34" s="9"/>
      <c r="L34" s="9"/>
      <c r="M34" s="9"/>
    </row>
    <row r="35" spans="1:13" x14ac:dyDescent="0.35">
      <c r="A35" s="9"/>
      <c r="B35" s="9"/>
      <c r="C35" s="9"/>
      <c r="D35" s="18"/>
      <c r="E35" s="10" t="s">
        <v>21</v>
      </c>
      <c r="F35" s="9">
        <v>0</v>
      </c>
      <c r="G35" s="13">
        <v>0</v>
      </c>
      <c r="H35" s="13">
        <v>0</v>
      </c>
      <c r="I35" s="13">
        <v>0</v>
      </c>
      <c r="J35" s="11">
        <f t="shared" si="3"/>
        <v>0</v>
      </c>
      <c r="K35" s="9"/>
      <c r="L35" s="9"/>
      <c r="M35" s="9"/>
    </row>
    <row r="36" spans="1:13" x14ac:dyDescent="0.35">
      <c r="A36" s="9"/>
      <c r="B36" s="9"/>
      <c r="C36" s="9"/>
      <c r="D36" s="18"/>
      <c r="E36" s="10" t="s">
        <v>22</v>
      </c>
      <c r="F36" s="9">
        <v>1</v>
      </c>
      <c r="G36" s="13">
        <v>0</v>
      </c>
      <c r="H36" s="13">
        <v>2</v>
      </c>
      <c r="I36" s="13">
        <v>1.05</v>
      </c>
      <c r="J36" s="11">
        <f t="shared" si="3"/>
        <v>2.1</v>
      </c>
      <c r="K36" s="9"/>
      <c r="L36" s="9"/>
      <c r="M36" s="9"/>
    </row>
    <row r="37" spans="1:13" x14ac:dyDescent="0.35">
      <c r="A37" s="9"/>
      <c r="B37" s="9"/>
      <c r="C37" s="9"/>
      <c r="D37" s="18"/>
      <c r="E37" s="10" t="s">
        <v>23</v>
      </c>
      <c r="F37" s="9">
        <v>1</v>
      </c>
      <c r="G37" s="13">
        <v>0</v>
      </c>
      <c r="H37" s="13">
        <v>1</v>
      </c>
      <c r="I37" s="13">
        <v>1.05</v>
      </c>
      <c r="J37" s="11">
        <f t="shared" si="3"/>
        <v>1.05</v>
      </c>
      <c r="K37" s="9"/>
      <c r="L37" s="9"/>
      <c r="M37" s="9"/>
    </row>
    <row r="38" spans="1:13" x14ac:dyDescent="0.35">
      <c r="A38" s="9"/>
      <c r="B38" s="9"/>
      <c r="C38" s="9"/>
      <c r="D38" s="18"/>
      <c r="E38" s="10" t="s">
        <v>24</v>
      </c>
      <c r="F38" s="9">
        <v>1</v>
      </c>
      <c r="G38" s="13">
        <v>0</v>
      </c>
      <c r="H38" s="13">
        <v>1.6</v>
      </c>
      <c r="I38" s="13">
        <v>2.5499999999999998</v>
      </c>
      <c r="J38" s="11">
        <f t="shared" si="3"/>
        <v>4.08</v>
      </c>
      <c r="K38" s="9"/>
      <c r="L38" s="9"/>
      <c r="M38" s="9"/>
    </row>
    <row r="39" spans="1:13" x14ac:dyDescent="0.35">
      <c r="A39" s="9"/>
      <c r="B39" s="9"/>
      <c r="C39" s="9"/>
      <c r="D39" s="18"/>
      <c r="E39" s="10" t="s">
        <v>15</v>
      </c>
      <c r="F39" s="9">
        <v>0</v>
      </c>
      <c r="G39" s="13">
        <v>0</v>
      </c>
      <c r="H39" s="13">
        <v>0</v>
      </c>
      <c r="I39" s="13">
        <v>0</v>
      </c>
      <c r="J39" s="11">
        <f t="shared" si="3"/>
        <v>0</v>
      </c>
      <c r="K39" s="9"/>
      <c r="L39" s="9"/>
      <c r="M39" s="9"/>
    </row>
    <row r="40" spans="1:13" x14ac:dyDescent="0.35">
      <c r="A40" s="9"/>
      <c r="B40" s="9"/>
      <c r="C40" s="9"/>
      <c r="D40" s="18"/>
      <c r="E40" s="10" t="s">
        <v>25</v>
      </c>
      <c r="F40" s="9">
        <v>0</v>
      </c>
      <c r="G40" s="13">
        <v>0</v>
      </c>
      <c r="H40" s="13">
        <v>0</v>
      </c>
      <c r="I40" s="13">
        <v>0</v>
      </c>
      <c r="J40" s="11">
        <f t="shared" si="3"/>
        <v>0</v>
      </c>
      <c r="K40" s="9"/>
      <c r="L40" s="9"/>
      <c r="M40" s="9"/>
    </row>
    <row r="41" spans="1:13" x14ac:dyDescent="0.35">
      <c r="A41" s="9"/>
      <c r="B41" s="9"/>
      <c r="C41" s="9"/>
      <c r="D41" s="18"/>
      <c r="E41" s="10" t="s">
        <v>22</v>
      </c>
      <c r="F41" s="9">
        <v>1</v>
      </c>
      <c r="G41" s="13">
        <v>0</v>
      </c>
      <c r="H41" s="13">
        <v>2</v>
      </c>
      <c r="I41" s="13">
        <v>1.05</v>
      </c>
      <c r="J41" s="11">
        <f t="shared" si="3"/>
        <v>2.1</v>
      </c>
      <c r="K41" s="9"/>
      <c r="L41" s="9"/>
      <c r="M41" s="9"/>
    </row>
    <row r="42" spans="1:13" x14ac:dyDescent="0.35">
      <c r="A42" s="9"/>
      <c r="B42" s="9"/>
      <c r="C42" s="9"/>
      <c r="D42" s="18"/>
      <c r="E42" s="10" t="s">
        <v>23</v>
      </c>
      <c r="F42" s="9">
        <v>3</v>
      </c>
      <c r="G42" s="13">
        <v>0</v>
      </c>
      <c r="H42" s="13">
        <v>1</v>
      </c>
      <c r="I42" s="13">
        <v>1.05</v>
      </c>
      <c r="J42" s="11">
        <f t="shared" si="3"/>
        <v>3.1500000000000004</v>
      </c>
      <c r="K42" s="9"/>
      <c r="L42" s="9"/>
      <c r="M42" s="9"/>
    </row>
    <row r="43" spans="1:13" x14ac:dyDescent="0.35">
      <c r="A43" s="9"/>
      <c r="B43" s="9"/>
      <c r="C43" s="9"/>
      <c r="D43" s="18"/>
      <c r="E43" s="10" t="s">
        <v>26</v>
      </c>
      <c r="F43" s="9">
        <v>3</v>
      </c>
      <c r="G43" s="13">
        <v>0</v>
      </c>
      <c r="H43" s="13">
        <v>2</v>
      </c>
      <c r="I43" s="13">
        <v>1.05</v>
      </c>
      <c r="J43" s="11">
        <f t="shared" si="3"/>
        <v>6.3000000000000007</v>
      </c>
      <c r="K43" s="9"/>
      <c r="L43" s="9"/>
      <c r="M43" s="9"/>
    </row>
    <row r="44" spans="1:13" x14ac:dyDescent="0.35">
      <c r="A44" s="9"/>
      <c r="B44" s="9"/>
      <c r="C44" s="9"/>
      <c r="D44" s="18"/>
      <c r="E44" s="10" t="s">
        <v>15</v>
      </c>
      <c r="F44" s="9">
        <v>0</v>
      </c>
      <c r="G44" s="13">
        <v>0</v>
      </c>
      <c r="H44" s="13">
        <v>0</v>
      </c>
      <c r="I44" s="13">
        <v>0</v>
      </c>
      <c r="J44" s="11">
        <f t="shared" si="3"/>
        <v>0</v>
      </c>
      <c r="K44" s="9"/>
      <c r="L44" s="9"/>
      <c r="M44" s="9"/>
    </row>
    <row r="45" spans="1:13" x14ac:dyDescent="0.35">
      <c r="A45" s="9"/>
      <c r="B45" s="9"/>
      <c r="C45" s="9"/>
      <c r="D45" s="18"/>
      <c r="E45" s="10" t="s">
        <v>38</v>
      </c>
      <c r="F45" s="9">
        <v>0</v>
      </c>
      <c r="G45" s="13">
        <v>0</v>
      </c>
      <c r="H45" s="13">
        <v>0</v>
      </c>
      <c r="I45" s="13">
        <v>0</v>
      </c>
      <c r="J45" s="11">
        <f t="shared" si="3"/>
        <v>0</v>
      </c>
      <c r="K45" s="9"/>
      <c r="L45" s="9"/>
      <c r="M45" s="9"/>
    </row>
    <row r="46" spans="1:13" x14ac:dyDescent="0.35">
      <c r="A46" s="9"/>
      <c r="B46" s="9"/>
      <c r="C46" s="9"/>
      <c r="D46" s="18"/>
      <c r="E46" s="10" t="s">
        <v>15</v>
      </c>
      <c r="F46" s="9">
        <v>0</v>
      </c>
      <c r="G46" s="13">
        <v>0</v>
      </c>
      <c r="H46" s="13">
        <v>0</v>
      </c>
      <c r="I46" s="13">
        <v>0</v>
      </c>
      <c r="J46" s="11">
        <f t="shared" si="3"/>
        <v>0</v>
      </c>
      <c r="K46" s="9"/>
      <c r="L46" s="9"/>
      <c r="M46" s="9"/>
    </row>
    <row r="47" spans="1:13" x14ac:dyDescent="0.35">
      <c r="A47" s="9"/>
      <c r="B47" s="9"/>
      <c r="C47" s="9"/>
      <c r="D47" s="18"/>
      <c r="E47" s="10" t="s">
        <v>30</v>
      </c>
      <c r="F47" s="9">
        <v>1</v>
      </c>
      <c r="G47" s="13">
        <v>2.2000000000000002</v>
      </c>
      <c r="H47" s="13">
        <v>0</v>
      </c>
      <c r="I47" s="13">
        <v>1.1000000000000001</v>
      </c>
      <c r="J47" s="11">
        <f t="shared" si="3"/>
        <v>2.4200000000000004</v>
      </c>
      <c r="K47" s="9"/>
      <c r="L47" s="9"/>
      <c r="M47" s="9"/>
    </row>
    <row r="48" spans="1:13" x14ac:dyDescent="0.35">
      <c r="A48" s="9"/>
      <c r="B48" s="9"/>
      <c r="C48" s="9"/>
      <c r="D48" s="18"/>
      <c r="E48" s="10" t="s">
        <v>31</v>
      </c>
      <c r="F48" s="9">
        <v>1</v>
      </c>
      <c r="G48" s="13">
        <v>1.5</v>
      </c>
      <c r="H48" s="13">
        <v>0</v>
      </c>
      <c r="I48" s="13">
        <v>1.1000000000000001</v>
      </c>
      <c r="J48" s="11">
        <f t="shared" si="3"/>
        <v>1.6500000000000001</v>
      </c>
      <c r="K48" s="9"/>
      <c r="L48" s="9"/>
      <c r="M48" s="9"/>
    </row>
    <row r="49" spans="1:15" x14ac:dyDescent="0.35">
      <c r="A49" s="9"/>
      <c r="B49" s="9"/>
      <c r="C49" s="9"/>
      <c r="D49" s="18"/>
      <c r="E49" s="10" t="s">
        <v>32</v>
      </c>
      <c r="F49" s="9">
        <v>1</v>
      </c>
      <c r="G49" s="13">
        <v>2.6</v>
      </c>
      <c r="H49" s="13">
        <v>0</v>
      </c>
      <c r="I49" s="13">
        <v>1.1000000000000001</v>
      </c>
      <c r="J49" s="11">
        <f t="shared" si="3"/>
        <v>2.8600000000000003</v>
      </c>
      <c r="K49" s="9"/>
      <c r="L49" s="9"/>
      <c r="M49" s="9"/>
    </row>
    <row r="50" spans="1:15" x14ac:dyDescent="0.35">
      <c r="A50" s="9"/>
      <c r="B50" s="9"/>
      <c r="C50" s="9"/>
      <c r="D50" s="18"/>
      <c r="E50" s="10" t="s">
        <v>33</v>
      </c>
      <c r="F50" s="9">
        <v>1</v>
      </c>
      <c r="G50" s="13">
        <v>2.6</v>
      </c>
      <c r="H50" s="13">
        <v>0</v>
      </c>
      <c r="I50" s="13">
        <v>1.1000000000000001</v>
      </c>
      <c r="J50" s="11">
        <f t="shared" si="3"/>
        <v>2.8600000000000003</v>
      </c>
      <c r="K50" s="9"/>
      <c r="L50" s="9"/>
      <c r="M50" s="9"/>
    </row>
    <row r="51" spans="1:15" x14ac:dyDescent="0.35">
      <c r="A51" s="9"/>
      <c r="B51" s="9"/>
      <c r="C51" s="9"/>
      <c r="D51" s="18"/>
      <c r="E51" s="10" t="s">
        <v>34</v>
      </c>
      <c r="F51" s="9">
        <v>1</v>
      </c>
      <c r="G51" s="13">
        <v>0.85</v>
      </c>
      <c r="H51" s="13">
        <v>0</v>
      </c>
      <c r="I51" s="13">
        <v>1.1000000000000001</v>
      </c>
      <c r="J51" s="11">
        <f t="shared" si="3"/>
        <v>0.93500000000000005</v>
      </c>
      <c r="K51" s="9"/>
      <c r="L51" s="9"/>
      <c r="M51" s="9"/>
    </row>
    <row r="52" spans="1:15" x14ac:dyDescent="0.35">
      <c r="A52" s="9"/>
      <c r="B52" s="9"/>
      <c r="C52" s="9"/>
      <c r="D52" s="18"/>
      <c r="E52" s="9"/>
      <c r="F52" s="9"/>
      <c r="G52" s="9"/>
      <c r="H52" s="9"/>
      <c r="I52" s="9"/>
      <c r="J52" s="14" t="s">
        <v>39</v>
      </c>
      <c r="K52" s="15">
        <f>SUM(J33:J51)</f>
        <v>29.504999999999999</v>
      </c>
      <c r="L52" s="25"/>
      <c r="M52" s="8">
        <f>ROUND(L52*K52,2)</f>
        <v>0</v>
      </c>
      <c r="N52" s="34" t="str">
        <f t="shared" ref="N52" si="4">IF(L52&lt;=0,"INDICAR PRECIO","PRECIO INDICADO")</f>
        <v>INDICAR PRECIO</v>
      </c>
      <c r="O52" s="34"/>
    </row>
    <row r="53" spans="1:15" ht="1" customHeight="1" x14ac:dyDescent="0.35">
      <c r="A53" s="16"/>
      <c r="B53" s="16"/>
      <c r="C53" s="16"/>
      <c r="D53" s="22"/>
      <c r="E53" s="16"/>
      <c r="F53" s="16"/>
      <c r="G53" s="16"/>
      <c r="H53" s="16"/>
      <c r="I53" s="16"/>
      <c r="J53" s="16"/>
      <c r="K53" s="16"/>
      <c r="L53" s="16"/>
      <c r="M53" s="16"/>
    </row>
    <row r="54" spans="1:15" x14ac:dyDescent="0.35">
      <c r="A54" s="10" t="s">
        <v>1368</v>
      </c>
      <c r="B54" s="10" t="s">
        <v>17</v>
      </c>
      <c r="C54" s="10" t="s">
        <v>18</v>
      </c>
      <c r="D54" s="21" t="s">
        <v>40</v>
      </c>
      <c r="E54" s="9"/>
      <c r="F54" s="9"/>
      <c r="G54" s="9"/>
      <c r="H54" s="9"/>
      <c r="I54" s="9"/>
      <c r="J54" s="9"/>
      <c r="K54" s="11">
        <f>K74</f>
        <v>38.640000000000008</v>
      </c>
      <c r="L54" s="12">
        <f>L74</f>
        <v>0</v>
      </c>
      <c r="M54" s="12">
        <f>M74</f>
        <v>0</v>
      </c>
    </row>
    <row r="55" spans="1:15" ht="52.5" x14ac:dyDescent="0.35">
      <c r="A55" s="9"/>
      <c r="B55" s="9"/>
      <c r="C55" s="9"/>
      <c r="D55" s="18" t="s">
        <v>41</v>
      </c>
      <c r="E55" s="9"/>
      <c r="F55" s="9"/>
      <c r="G55" s="9"/>
      <c r="H55" s="9"/>
      <c r="I55" s="9"/>
      <c r="J55" s="9"/>
      <c r="K55" s="9"/>
      <c r="L55" s="9"/>
      <c r="M55" s="9"/>
    </row>
    <row r="56" spans="1:15" x14ac:dyDescent="0.35">
      <c r="A56" s="9"/>
      <c r="B56" s="9"/>
      <c r="C56" s="9"/>
      <c r="D56" s="18"/>
      <c r="E56" s="10" t="s">
        <v>42</v>
      </c>
      <c r="F56" s="9">
        <v>0</v>
      </c>
      <c r="G56" s="13">
        <v>0</v>
      </c>
      <c r="H56" s="13">
        <v>0</v>
      </c>
      <c r="I56" s="13">
        <v>0</v>
      </c>
      <c r="J56" s="11">
        <f t="shared" ref="J56:J73" si="5">F56*(G56+ (G56= 0))*(H56+ (H56= 0))*(I56+ (I56= 0))</f>
        <v>0</v>
      </c>
      <c r="K56" s="9"/>
      <c r="L56" s="9"/>
      <c r="M56" s="9"/>
    </row>
    <row r="57" spans="1:15" x14ac:dyDescent="0.35">
      <c r="A57" s="9"/>
      <c r="B57" s="9"/>
      <c r="C57" s="9"/>
      <c r="D57" s="18"/>
      <c r="E57" s="10" t="s">
        <v>43</v>
      </c>
      <c r="F57" s="9">
        <v>1</v>
      </c>
      <c r="G57" s="13">
        <v>0</v>
      </c>
      <c r="H57" s="13">
        <v>0.9</v>
      </c>
      <c r="I57" s="13">
        <v>2.1</v>
      </c>
      <c r="J57" s="11">
        <f t="shared" si="5"/>
        <v>1.8900000000000001</v>
      </c>
      <c r="K57" s="9"/>
      <c r="L57" s="9"/>
      <c r="M57" s="9"/>
    </row>
    <row r="58" spans="1:15" x14ac:dyDescent="0.35">
      <c r="A58" s="9"/>
      <c r="B58" s="9"/>
      <c r="C58" s="9"/>
      <c r="D58" s="18"/>
      <c r="E58" s="10" t="s">
        <v>44</v>
      </c>
      <c r="F58" s="9">
        <v>1</v>
      </c>
      <c r="G58" s="13">
        <v>0</v>
      </c>
      <c r="H58" s="13">
        <v>0.9</v>
      </c>
      <c r="I58" s="13">
        <v>2.1</v>
      </c>
      <c r="J58" s="11">
        <f t="shared" si="5"/>
        <v>1.8900000000000001</v>
      </c>
      <c r="K58" s="9"/>
      <c r="L58" s="9"/>
      <c r="M58" s="9"/>
    </row>
    <row r="59" spans="1:15" x14ac:dyDescent="0.35">
      <c r="A59" s="9"/>
      <c r="B59" s="9"/>
      <c r="C59" s="9"/>
      <c r="D59" s="18"/>
      <c r="E59" s="10" t="s">
        <v>45</v>
      </c>
      <c r="F59" s="9">
        <v>1</v>
      </c>
      <c r="G59" s="13">
        <v>0</v>
      </c>
      <c r="H59" s="13">
        <v>0.9</v>
      </c>
      <c r="I59" s="13">
        <v>2.1</v>
      </c>
      <c r="J59" s="11">
        <f t="shared" si="5"/>
        <v>1.8900000000000001</v>
      </c>
      <c r="K59" s="9"/>
      <c r="L59" s="9"/>
      <c r="M59" s="9"/>
    </row>
    <row r="60" spans="1:15" x14ac:dyDescent="0.35">
      <c r="A60" s="9"/>
      <c r="B60" s="9"/>
      <c r="C60" s="9"/>
      <c r="D60" s="18"/>
      <c r="E60" s="10" t="s">
        <v>46</v>
      </c>
      <c r="F60" s="9">
        <v>1</v>
      </c>
      <c r="G60" s="13">
        <v>0</v>
      </c>
      <c r="H60" s="13">
        <v>0.9</v>
      </c>
      <c r="I60" s="13">
        <v>2.1</v>
      </c>
      <c r="J60" s="11">
        <f t="shared" si="5"/>
        <v>1.8900000000000001</v>
      </c>
      <c r="K60" s="9"/>
      <c r="L60" s="9"/>
      <c r="M60" s="9"/>
    </row>
    <row r="61" spans="1:15" x14ac:dyDescent="0.35">
      <c r="A61" s="9"/>
      <c r="B61" s="9"/>
      <c r="C61" s="9"/>
      <c r="D61" s="18"/>
      <c r="E61" s="10" t="s">
        <v>47</v>
      </c>
      <c r="F61" s="9">
        <v>1</v>
      </c>
      <c r="G61" s="13">
        <v>0</v>
      </c>
      <c r="H61" s="13">
        <v>0.9</v>
      </c>
      <c r="I61" s="13">
        <v>2.1</v>
      </c>
      <c r="J61" s="11">
        <f t="shared" si="5"/>
        <v>1.8900000000000001</v>
      </c>
      <c r="K61" s="9"/>
      <c r="L61" s="9"/>
      <c r="M61" s="9"/>
    </row>
    <row r="62" spans="1:15" x14ac:dyDescent="0.35">
      <c r="A62" s="9"/>
      <c r="B62" s="9"/>
      <c r="C62" s="9"/>
      <c r="D62" s="18"/>
      <c r="E62" s="10" t="s">
        <v>48</v>
      </c>
      <c r="F62" s="9">
        <v>1</v>
      </c>
      <c r="G62" s="13">
        <v>0</v>
      </c>
      <c r="H62" s="13">
        <v>1.1000000000000001</v>
      </c>
      <c r="I62" s="13">
        <v>2.1</v>
      </c>
      <c r="J62" s="11">
        <f t="shared" si="5"/>
        <v>2.3100000000000005</v>
      </c>
      <c r="K62" s="9"/>
      <c r="L62" s="9"/>
      <c r="M62" s="9"/>
    </row>
    <row r="63" spans="1:15" x14ac:dyDescent="0.35">
      <c r="A63" s="9"/>
      <c r="B63" s="9"/>
      <c r="C63" s="9"/>
      <c r="D63" s="18"/>
      <c r="E63" s="10" t="s">
        <v>49</v>
      </c>
      <c r="F63" s="9">
        <v>1</v>
      </c>
      <c r="G63" s="13">
        <v>0</v>
      </c>
      <c r="H63" s="13">
        <v>1.1000000000000001</v>
      </c>
      <c r="I63" s="13">
        <v>2.1</v>
      </c>
      <c r="J63" s="11">
        <f t="shared" si="5"/>
        <v>2.3100000000000005</v>
      </c>
      <c r="K63" s="9"/>
      <c r="L63" s="9"/>
      <c r="M63" s="9"/>
    </row>
    <row r="64" spans="1:15" x14ac:dyDescent="0.35">
      <c r="A64" s="9"/>
      <c r="B64" s="9"/>
      <c r="C64" s="9"/>
      <c r="D64" s="18"/>
      <c r="E64" s="10" t="s">
        <v>50</v>
      </c>
      <c r="F64" s="9">
        <v>1</v>
      </c>
      <c r="G64" s="13">
        <v>0</v>
      </c>
      <c r="H64" s="13">
        <v>1.1000000000000001</v>
      </c>
      <c r="I64" s="13">
        <v>2.1</v>
      </c>
      <c r="J64" s="11">
        <f t="shared" si="5"/>
        <v>2.3100000000000005</v>
      </c>
      <c r="K64" s="9"/>
      <c r="L64" s="9"/>
      <c r="M64" s="9"/>
    </row>
    <row r="65" spans="1:15" x14ac:dyDescent="0.35">
      <c r="A65" s="9"/>
      <c r="B65" s="9"/>
      <c r="C65" s="9"/>
      <c r="D65" s="18"/>
      <c r="E65" s="10" t="s">
        <v>51</v>
      </c>
      <c r="F65" s="9">
        <v>1</v>
      </c>
      <c r="G65" s="13">
        <v>0</v>
      </c>
      <c r="H65" s="13">
        <v>1.1000000000000001</v>
      </c>
      <c r="I65" s="13">
        <v>2.1</v>
      </c>
      <c r="J65" s="11">
        <f t="shared" si="5"/>
        <v>2.3100000000000005</v>
      </c>
      <c r="K65" s="9"/>
      <c r="L65" s="9"/>
      <c r="M65" s="9"/>
    </row>
    <row r="66" spans="1:15" x14ac:dyDescent="0.35">
      <c r="A66" s="9"/>
      <c r="B66" s="9"/>
      <c r="C66" s="9"/>
      <c r="D66" s="18"/>
      <c r="E66" s="10" t="s">
        <v>52</v>
      </c>
      <c r="F66" s="9">
        <v>1</v>
      </c>
      <c r="G66" s="13">
        <v>0</v>
      </c>
      <c r="H66" s="13">
        <v>1.2</v>
      </c>
      <c r="I66" s="13">
        <v>2.1</v>
      </c>
      <c r="J66" s="11">
        <f t="shared" si="5"/>
        <v>2.52</v>
      </c>
      <c r="K66" s="9"/>
      <c r="L66" s="9"/>
      <c r="M66" s="9"/>
    </row>
    <row r="67" spans="1:15" x14ac:dyDescent="0.35">
      <c r="A67" s="9"/>
      <c r="B67" s="9"/>
      <c r="C67" s="9"/>
      <c r="D67" s="18"/>
      <c r="E67" s="10" t="s">
        <v>53</v>
      </c>
      <c r="F67" s="9">
        <v>1</v>
      </c>
      <c r="G67" s="13">
        <v>0</v>
      </c>
      <c r="H67" s="13">
        <v>0.9</v>
      </c>
      <c r="I67" s="13">
        <v>2.1</v>
      </c>
      <c r="J67" s="11">
        <f t="shared" si="5"/>
        <v>1.8900000000000001</v>
      </c>
      <c r="K67" s="9"/>
      <c r="L67" s="9"/>
      <c r="M67" s="9"/>
    </row>
    <row r="68" spans="1:15" x14ac:dyDescent="0.35">
      <c r="A68" s="9"/>
      <c r="B68" s="9"/>
      <c r="C68" s="9"/>
      <c r="D68" s="18"/>
      <c r="E68" s="10" t="s">
        <v>54</v>
      </c>
      <c r="F68" s="9">
        <v>1</v>
      </c>
      <c r="G68" s="13">
        <v>0</v>
      </c>
      <c r="H68" s="13">
        <v>0.9</v>
      </c>
      <c r="I68" s="13">
        <v>2.1</v>
      </c>
      <c r="J68" s="11">
        <f t="shared" si="5"/>
        <v>1.8900000000000001</v>
      </c>
      <c r="K68" s="9"/>
      <c r="L68" s="9"/>
      <c r="M68" s="9"/>
    </row>
    <row r="69" spans="1:15" x14ac:dyDescent="0.35">
      <c r="A69" s="9"/>
      <c r="B69" s="9"/>
      <c r="C69" s="9"/>
      <c r="D69" s="18"/>
      <c r="E69" s="10" t="s">
        <v>55</v>
      </c>
      <c r="F69" s="9">
        <v>1</v>
      </c>
      <c r="G69" s="13">
        <v>0</v>
      </c>
      <c r="H69" s="13">
        <v>1.7</v>
      </c>
      <c r="I69" s="13">
        <v>2.1</v>
      </c>
      <c r="J69" s="11">
        <f t="shared" si="5"/>
        <v>3.57</v>
      </c>
      <c r="K69" s="9"/>
      <c r="L69" s="9"/>
      <c r="M69" s="9"/>
    </row>
    <row r="70" spans="1:15" x14ac:dyDescent="0.35">
      <c r="A70" s="9"/>
      <c r="B70" s="9"/>
      <c r="C70" s="9"/>
      <c r="D70" s="18"/>
      <c r="E70" s="10" t="s">
        <v>56</v>
      </c>
      <c r="F70" s="9">
        <v>1</v>
      </c>
      <c r="G70" s="13">
        <v>0</v>
      </c>
      <c r="H70" s="13">
        <v>0.8</v>
      </c>
      <c r="I70" s="13">
        <v>2.1</v>
      </c>
      <c r="J70" s="11">
        <f t="shared" si="5"/>
        <v>1.6800000000000002</v>
      </c>
      <c r="K70" s="9"/>
      <c r="L70" s="9"/>
      <c r="M70" s="9"/>
    </row>
    <row r="71" spans="1:15" x14ac:dyDescent="0.35">
      <c r="A71" s="9"/>
      <c r="B71" s="9"/>
      <c r="C71" s="9"/>
      <c r="D71" s="18"/>
      <c r="E71" s="10" t="s">
        <v>57</v>
      </c>
      <c r="F71" s="9">
        <v>1</v>
      </c>
      <c r="G71" s="13">
        <v>0</v>
      </c>
      <c r="H71" s="13">
        <v>0.8</v>
      </c>
      <c r="I71" s="13">
        <v>2.1</v>
      </c>
      <c r="J71" s="11">
        <f t="shared" si="5"/>
        <v>1.6800000000000002</v>
      </c>
      <c r="K71" s="9"/>
      <c r="L71" s="9"/>
      <c r="M71" s="9"/>
    </row>
    <row r="72" spans="1:15" x14ac:dyDescent="0.35">
      <c r="A72" s="9"/>
      <c r="B72" s="9"/>
      <c r="C72" s="9"/>
      <c r="D72" s="18"/>
      <c r="E72" s="10" t="s">
        <v>58</v>
      </c>
      <c r="F72" s="9">
        <v>2</v>
      </c>
      <c r="G72" s="13">
        <v>0</v>
      </c>
      <c r="H72" s="13">
        <v>0.8</v>
      </c>
      <c r="I72" s="13">
        <v>2.1</v>
      </c>
      <c r="J72" s="11">
        <f t="shared" si="5"/>
        <v>3.3600000000000003</v>
      </c>
      <c r="K72" s="9"/>
      <c r="L72" s="9"/>
      <c r="M72" s="9"/>
    </row>
    <row r="73" spans="1:15" x14ac:dyDescent="0.35">
      <c r="A73" s="9"/>
      <c r="B73" s="9"/>
      <c r="C73" s="9"/>
      <c r="D73" s="18"/>
      <c r="E73" s="10" t="s">
        <v>59</v>
      </c>
      <c r="F73" s="9">
        <v>2</v>
      </c>
      <c r="G73" s="13">
        <v>0</v>
      </c>
      <c r="H73" s="13">
        <v>0.8</v>
      </c>
      <c r="I73" s="13">
        <v>2.1</v>
      </c>
      <c r="J73" s="11">
        <f t="shared" si="5"/>
        <v>3.3600000000000003</v>
      </c>
      <c r="K73" s="9"/>
      <c r="L73" s="9"/>
      <c r="M73" s="9"/>
    </row>
    <row r="74" spans="1:15" x14ac:dyDescent="0.35">
      <c r="A74" s="9"/>
      <c r="B74" s="9"/>
      <c r="C74" s="9"/>
      <c r="D74" s="18"/>
      <c r="E74" s="9"/>
      <c r="F74" s="9"/>
      <c r="G74" s="9"/>
      <c r="H74" s="9"/>
      <c r="I74" s="9"/>
      <c r="J74" s="14" t="s">
        <v>60</v>
      </c>
      <c r="K74" s="15">
        <f>SUM(J56:J73)</f>
        <v>38.640000000000008</v>
      </c>
      <c r="L74" s="25"/>
      <c r="M74" s="8">
        <f>ROUND(L74*K74,2)</f>
        <v>0</v>
      </c>
      <c r="N74" s="34" t="str">
        <f t="shared" ref="N74" si="6">IF(L74&lt;=0,"INDICAR PRECIO","PRECIO INDICADO")</f>
        <v>INDICAR PRECIO</v>
      </c>
      <c r="O74" s="34"/>
    </row>
    <row r="75" spans="1:15" ht="1" customHeight="1" x14ac:dyDescent="0.35">
      <c r="A75" s="16"/>
      <c r="B75" s="16"/>
      <c r="C75" s="16"/>
      <c r="D75" s="22"/>
      <c r="E75" s="16"/>
      <c r="F75" s="16"/>
      <c r="G75" s="16"/>
      <c r="H75" s="16"/>
      <c r="I75" s="16"/>
      <c r="J75" s="16"/>
      <c r="K75" s="16"/>
      <c r="L75" s="16"/>
      <c r="M75" s="16"/>
    </row>
    <row r="76" spans="1:15" x14ac:dyDescent="0.35">
      <c r="A76" s="10" t="s">
        <v>1369</v>
      </c>
      <c r="B76" s="10" t="s">
        <v>17</v>
      </c>
      <c r="C76" s="10" t="s">
        <v>62</v>
      </c>
      <c r="D76" s="21" t="s">
        <v>61</v>
      </c>
      <c r="E76" s="9"/>
      <c r="F76" s="9"/>
      <c r="G76" s="9"/>
      <c r="H76" s="9"/>
      <c r="I76" s="9"/>
      <c r="J76" s="9"/>
      <c r="K76" s="11">
        <f>K82</f>
        <v>38</v>
      </c>
      <c r="L76" s="12">
        <f>L82</f>
        <v>0</v>
      </c>
      <c r="M76" s="12">
        <f>M82</f>
        <v>0</v>
      </c>
    </row>
    <row r="77" spans="1:15" ht="84" x14ac:dyDescent="0.35">
      <c r="A77" s="9"/>
      <c r="B77" s="9"/>
      <c r="C77" s="9"/>
      <c r="D77" s="18" t="s">
        <v>63</v>
      </c>
      <c r="E77" s="9"/>
      <c r="F77" s="9"/>
      <c r="G77" s="9"/>
      <c r="H77" s="9"/>
      <c r="I77" s="9"/>
      <c r="J77" s="9"/>
      <c r="K77" s="9"/>
      <c r="L77" s="9"/>
      <c r="M77" s="9"/>
    </row>
    <row r="78" spans="1:15" x14ac:dyDescent="0.35">
      <c r="A78" s="9"/>
      <c r="B78" s="9"/>
      <c r="C78" s="9"/>
      <c r="D78" s="18"/>
      <c r="E78" s="10" t="s">
        <v>21</v>
      </c>
      <c r="F78" s="9">
        <v>1</v>
      </c>
      <c r="G78" s="13">
        <v>27</v>
      </c>
      <c r="H78" s="13">
        <v>0</v>
      </c>
      <c r="I78" s="13">
        <v>0</v>
      </c>
      <c r="J78" s="11">
        <f>F78*(G78+ (G78= 0))*(H78+ (H78= 0))*(I78+ (I78= 0))</f>
        <v>27</v>
      </c>
      <c r="K78" s="9"/>
      <c r="L78" s="9"/>
      <c r="M78" s="9"/>
    </row>
    <row r="79" spans="1:15" x14ac:dyDescent="0.35">
      <c r="A79" s="9"/>
      <c r="B79" s="9"/>
      <c r="C79" s="9"/>
      <c r="D79" s="18"/>
      <c r="E79" s="10" t="s">
        <v>64</v>
      </c>
      <c r="F79" s="9">
        <v>1</v>
      </c>
      <c r="G79" s="13">
        <v>11</v>
      </c>
      <c r="H79" s="13">
        <v>0</v>
      </c>
      <c r="I79" s="13">
        <v>0</v>
      </c>
      <c r="J79" s="11">
        <f>F79*(G79+ (G79= 0))*(H79+ (H79= 0))*(I79+ (I79= 0))</f>
        <v>11</v>
      </c>
      <c r="K79" s="9"/>
      <c r="L79" s="9"/>
      <c r="M79" s="9"/>
    </row>
    <row r="80" spans="1:15" x14ac:dyDescent="0.35">
      <c r="A80" s="9"/>
      <c r="B80" s="9"/>
      <c r="C80" s="9"/>
      <c r="D80" s="18"/>
      <c r="E80" s="10" t="s">
        <v>15</v>
      </c>
      <c r="F80" s="9">
        <v>0</v>
      </c>
      <c r="G80" s="13">
        <v>0</v>
      </c>
      <c r="H80" s="13">
        <v>0</v>
      </c>
      <c r="I80" s="13">
        <v>0</v>
      </c>
      <c r="J80" s="11">
        <f>F80*(G80+ (G80= 0))*(H80+ (H80= 0))*(I80+ (I80= 0))</f>
        <v>0</v>
      </c>
      <c r="K80" s="9"/>
      <c r="L80" s="9"/>
      <c r="M80" s="9"/>
    </row>
    <row r="81" spans="1:15" x14ac:dyDescent="0.35">
      <c r="A81" s="9"/>
      <c r="B81" s="9"/>
      <c r="C81" s="9"/>
      <c r="D81" s="18"/>
      <c r="E81" s="10" t="s">
        <v>15</v>
      </c>
      <c r="F81" s="9">
        <v>0</v>
      </c>
      <c r="G81" s="13">
        <v>0</v>
      </c>
      <c r="H81" s="13">
        <v>0</v>
      </c>
      <c r="I81" s="13">
        <v>0</v>
      </c>
      <c r="J81" s="11">
        <f>F81*(G81+ (G81= 0))*(H81+ (H81= 0))*(I81+ (I81= 0))</f>
        <v>0</v>
      </c>
      <c r="K81" s="9"/>
      <c r="L81" s="9"/>
      <c r="M81" s="9"/>
    </row>
    <row r="82" spans="1:15" ht="15" customHeight="1" x14ac:dyDescent="0.35">
      <c r="A82" s="9"/>
      <c r="B82" s="9"/>
      <c r="C82" s="9"/>
      <c r="D82" s="18"/>
      <c r="E82" s="9"/>
      <c r="F82" s="9"/>
      <c r="G82" s="9"/>
      <c r="H82" s="9"/>
      <c r="I82" s="9"/>
      <c r="J82" s="14" t="s">
        <v>65</v>
      </c>
      <c r="K82" s="15">
        <f>SUM(J78:J81)</f>
        <v>38</v>
      </c>
      <c r="L82" s="25"/>
      <c r="M82" s="8">
        <f>ROUND(L82*K82,2)</f>
        <v>0</v>
      </c>
      <c r="N82" s="34" t="str">
        <f t="shared" ref="N82" si="7">IF(L82&lt;=0,"INDICAR PRECIO","PRECIO INDICADO")</f>
        <v>INDICAR PRECIO</v>
      </c>
      <c r="O82" s="34"/>
    </row>
    <row r="83" spans="1:15" ht="1" customHeight="1" x14ac:dyDescent="0.35">
      <c r="A83" s="16"/>
      <c r="B83" s="16"/>
      <c r="C83" s="16"/>
      <c r="D83" s="22"/>
      <c r="E83" s="16"/>
      <c r="F83" s="16"/>
      <c r="G83" s="16"/>
      <c r="H83" s="16"/>
      <c r="I83" s="16"/>
      <c r="J83" s="16"/>
      <c r="K83" s="16"/>
      <c r="L83" s="16"/>
      <c r="M83" s="16"/>
    </row>
    <row r="84" spans="1:15" ht="21" x14ac:dyDescent="0.35">
      <c r="A84" s="10" t="s">
        <v>1370</v>
      </c>
      <c r="B84" s="10" t="s">
        <v>17</v>
      </c>
      <c r="C84" s="10" t="s">
        <v>18</v>
      </c>
      <c r="D84" s="21" t="s">
        <v>66</v>
      </c>
      <c r="E84" s="9"/>
      <c r="F84" s="9"/>
      <c r="G84" s="9"/>
      <c r="H84" s="9"/>
      <c r="I84" s="9"/>
      <c r="J84" s="9"/>
      <c r="K84" s="11">
        <f>K99</f>
        <v>136.5</v>
      </c>
      <c r="L84" s="12">
        <f>L99</f>
        <v>0</v>
      </c>
      <c r="M84" s="12">
        <f>M99</f>
        <v>0</v>
      </c>
    </row>
    <row r="85" spans="1:15" ht="73.5" x14ac:dyDescent="0.35">
      <c r="A85" s="9"/>
      <c r="B85" s="9"/>
      <c r="C85" s="9"/>
      <c r="D85" s="18" t="s">
        <v>67</v>
      </c>
      <c r="E85" s="9"/>
      <c r="F85" s="9"/>
      <c r="G85" s="9"/>
      <c r="H85" s="9"/>
      <c r="I85" s="9"/>
      <c r="J85" s="9"/>
      <c r="K85" s="9"/>
      <c r="L85" s="9"/>
      <c r="M85" s="9"/>
    </row>
    <row r="86" spans="1:15" x14ac:dyDescent="0.35">
      <c r="A86" s="9"/>
      <c r="B86" s="9"/>
      <c r="C86" s="9"/>
      <c r="D86" s="18"/>
      <c r="E86" s="10" t="s">
        <v>21</v>
      </c>
      <c r="F86" s="9">
        <v>1</v>
      </c>
      <c r="G86" s="13">
        <v>28.5</v>
      </c>
      <c r="H86" s="13">
        <v>0</v>
      </c>
      <c r="I86" s="13">
        <v>3.6</v>
      </c>
      <c r="J86" s="11">
        <f t="shared" ref="J86:J98" si="8">F86*(G86+ (G86= 0))*(H86+ (H86= 0))*(I86+ (I86= 0))</f>
        <v>102.60000000000001</v>
      </c>
      <c r="K86" s="9"/>
      <c r="L86" s="9"/>
      <c r="M86" s="9"/>
    </row>
    <row r="87" spans="1:15" x14ac:dyDescent="0.35">
      <c r="A87" s="9"/>
      <c r="B87" s="9"/>
      <c r="C87" s="9"/>
      <c r="D87" s="18"/>
      <c r="E87" s="10" t="s">
        <v>64</v>
      </c>
      <c r="F87" s="9">
        <v>1</v>
      </c>
      <c r="G87" s="13">
        <v>13.5</v>
      </c>
      <c r="H87" s="13">
        <v>0</v>
      </c>
      <c r="I87" s="13">
        <v>3.6</v>
      </c>
      <c r="J87" s="11">
        <f t="shared" si="8"/>
        <v>48.6</v>
      </c>
      <c r="K87" s="9"/>
      <c r="L87" s="9"/>
      <c r="M87" s="9"/>
    </row>
    <row r="88" spans="1:15" x14ac:dyDescent="0.35">
      <c r="A88" s="9"/>
      <c r="B88" s="9"/>
      <c r="C88" s="9"/>
      <c r="D88" s="18"/>
      <c r="E88" s="10" t="s">
        <v>15</v>
      </c>
      <c r="F88" s="9">
        <v>0</v>
      </c>
      <c r="G88" s="13">
        <v>0</v>
      </c>
      <c r="H88" s="13">
        <v>0</v>
      </c>
      <c r="I88" s="13">
        <v>0</v>
      </c>
      <c r="J88" s="11">
        <f t="shared" si="8"/>
        <v>0</v>
      </c>
      <c r="K88" s="9"/>
      <c r="L88" s="9"/>
      <c r="M88" s="9"/>
    </row>
    <row r="89" spans="1:15" x14ac:dyDescent="0.35">
      <c r="A89" s="9"/>
      <c r="B89" s="9"/>
      <c r="C89" s="9"/>
      <c r="D89" s="18"/>
      <c r="E89" s="10" t="s">
        <v>68</v>
      </c>
      <c r="F89" s="9">
        <v>0</v>
      </c>
      <c r="G89" s="13">
        <v>0</v>
      </c>
      <c r="H89" s="13">
        <v>0</v>
      </c>
      <c r="I89" s="13">
        <v>0</v>
      </c>
      <c r="J89" s="11">
        <f t="shared" si="8"/>
        <v>0</v>
      </c>
      <c r="K89" s="9"/>
      <c r="L89" s="9"/>
      <c r="M89" s="9"/>
    </row>
    <row r="90" spans="1:15" x14ac:dyDescent="0.35">
      <c r="A90" s="9"/>
      <c r="B90" s="9"/>
      <c r="C90" s="9"/>
      <c r="D90" s="18"/>
      <c r="E90" s="10" t="s">
        <v>15</v>
      </c>
      <c r="F90" s="9">
        <v>0</v>
      </c>
      <c r="G90" s="13">
        <v>0</v>
      </c>
      <c r="H90" s="13">
        <v>0</v>
      </c>
      <c r="I90" s="13">
        <v>0</v>
      </c>
      <c r="J90" s="11">
        <f t="shared" si="8"/>
        <v>0</v>
      </c>
      <c r="K90" s="9"/>
      <c r="L90" s="9"/>
      <c r="M90" s="9"/>
    </row>
    <row r="91" spans="1:15" x14ac:dyDescent="0.35">
      <c r="A91" s="9"/>
      <c r="B91" s="9"/>
      <c r="C91" s="9"/>
      <c r="D91" s="18"/>
      <c r="E91" s="10" t="s">
        <v>21</v>
      </c>
      <c r="F91" s="9">
        <v>0</v>
      </c>
      <c r="G91" s="13">
        <v>0</v>
      </c>
      <c r="H91" s="13">
        <v>0</v>
      </c>
      <c r="I91" s="13">
        <v>0</v>
      </c>
      <c r="J91" s="11">
        <f t="shared" si="8"/>
        <v>0</v>
      </c>
      <c r="K91" s="9"/>
      <c r="L91" s="9"/>
      <c r="M91" s="9"/>
    </row>
    <row r="92" spans="1:15" x14ac:dyDescent="0.35">
      <c r="A92" s="9"/>
      <c r="B92" s="9"/>
      <c r="C92" s="9"/>
      <c r="D92" s="18"/>
      <c r="E92" s="10" t="s">
        <v>22</v>
      </c>
      <c r="F92" s="9">
        <v>-1</v>
      </c>
      <c r="G92" s="13">
        <v>0</v>
      </c>
      <c r="H92" s="13">
        <v>2</v>
      </c>
      <c r="I92" s="13">
        <v>1.05</v>
      </c>
      <c r="J92" s="11">
        <f t="shared" si="8"/>
        <v>-2.1</v>
      </c>
      <c r="K92" s="9"/>
      <c r="L92" s="9"/>
      <c r="M92" s="9"/>
    </row>
    <row r="93" spans="1:15" x14ac:dyDescent="0.35">
      <c r="A93" s="9"/>
      <c r="B93" s="9"/>
      <c r="C93" s="9"/>
      <c r="D93" s="18"/>
      <c r="E93" s="10" t="s">
        <v>23</v>
      </c>
      <c r="F93" s="9">
        <v>-1</v>
      </c>
      <c r="G93" s="13">
        <v>0</v>
      </c>
      <c r="H93" s="13">
        <v>1</v>
      </c>
      <c r="I93" s="13">
        <v>1.05</v>
      </c>
      <c r="J93" s="11">
        <f t="shared" si="8"/>
        <v>-1.05</v>
      </c>
      <c r="K93" s="9"/>
      <c r="L93" s="9"/>
      <c r="M93" s="9"/>
    </row>
    <row r="94" spans="1:15" x14ac:dyDescent="0.35">
      <c r="A94" s="9"/>
      <c r="B94" s="9"/>
      <c r="C94" s="9"/>
      <c r="D94" s="18"/>
      <c r="E94" s="10" t="s">
        <v>15</v>
      </c>
      <c r="F94" s="9">
        <v>0</v>
      </c>
      <c r="G94" s="13">
        <v>0</v>
      </c>
      <c r="H94" s="13">
        <v>0</v>
      </c>
      <c r="I94" s="13">
        <v>0</v>
      </c>
      <c r="J94" s="11">
        <f t="shared" si="8"/>
        <v>0</v>
      </c>
      <c r="K94" s="9"/>
      <c r="L94" s="9"/>
      <c r="M94" s="9"/>
    </row>
    <row r="95" spans="1:15" x14ac:dyDescent="0.35">
      <c r="A95" s="9"/>
      <c r="B95" s="9"/>
      <c r="C95" s="9"/>
      <c r="D95" s="18"/>
      <c r="E95" s="10" t="s">
        <v>25</v>
      </c>
      <c r="F95" s="9">
        <v>0</v>
      </c>
      <c r="G95" s="13">
        <v>0</v>
      </c>
      <c r="H95" s="13">
        <v>0</v>
      </c>
      <c r="I95" s="13">
        <v>0</v>
      </c>
      <c r="J95" s="11">
        <f t="shared" si="8"/>
        <v>0</v>
      </c>
      <c r="K95" s="9"/>
      <c r="L95" s="9"/>
      <c r="M95" s="9"/>
    </row>
    <row r="96" spans="1:15" x14ac:dyDescent="0.35">
      <c r="A96" s="9"/>
      <c r="B96" s="9"/>
      <c r="C96" s="9"/>
      <c r="D96" s="18"/>
      <c r="E96" s="10" t="s">
        <v>22</v>
      </c>
      <c r="F96" s="9">
        <v>-1</v>
      </c>
      <c r="G96" s="13">
        <v>0</v>
      </c>
      <c r="H96" s="13">
        <v>2</v>
      </c>
      <c r="I96" s="13">
        <v>1.05</v>
      </c>
      <c r="J96" s="11">
        <f t="shared" si="8"/>
        <v>-2.1</v>
      </c>
      <c r="K96" s="9"/>
      <c r="L96" s="9"/>
      <c r="M96" s="9"/>
    </row>
    <row r="97" spans="1:15" x14ac:dyDescent="0.35">
      <c r="A97" s="9"/>
      <c r="B97" s="9"/>
      <c r="C97" s="9"/>
      <c r="D97" s="18"/>
      <c r="E97" s="10" t="s">
        <v>23</v>
      </c>
      <c r="F97" s="9">
        <v>-3</v>
      </c>
      <c r="G97" s="13">
        <v>0</v>
      </c>
      <c r="H97" s="13">
        <v>1</v>
      </c>
      <c r="I97" s="13">
        <v>1.05</v>
      </c>
      <c r="J97" s="11">
        <f t="shared" si="8"/>
        <v>-3.1500000000000004</v>
      </c>
      <c r="K97" s="9"/>
      <c r="L97" s="9"/>
      <c r="M97" s="9"/>
    </row>
    <row r="98" spans="1:15" x14ac:dyDescent="0.35">
      <c r="A98" s="9"/>
      <c r="B98" s="9"/>
      <c r="C98" s="9"/>
      <c r="D98" s="18"/>
      <c r="E98" s="10" t="s">
        <v>26</v>
      </c>
      <c r="F98" s="9">
        <v>-3</v>
      </c>
      <c r="G98" s="13">
        <v>0</v>
      </c>
      <c r="H98" s="13">
        <v>2</v>
      </c>
      <c r="I98" s="13">
        <v>1.05</v>
      </c>
      <c r="J98" s="11">
        <f t="shared" si="8"/>
        <v>-6.3000000000000007</v>
      </c>
      <c r="K98" s="9"/>
      <c r="L98" s="9"/>
      <c r="M98" s="9"/>
    </row>
    <row r="99" spans="1:15" x14ac:dyDescent="0.35">
      <c r="A99" s="9"/>
      <c r="B99" s="9"/>
      <c r="C99" s="9"/>
      <c r="D99" s="18"/>
      <c r="E99" s="9"/>
      <c r="F99" s="9"/>
      <c r="G99" s="9"/>
      <c r="H99" s="9"/>
      <c r="I99" s="9"/>
      <c r="J99" s="14" t="s">
        <v>69</v>
      </c>
      <c r="K99" s="15">
        <f>SUM(J86:J98)</f>
        <v>136.5</v>
      </c>
      <c r="L99" s="25"/>
      <c r="M99" s="8">
        <f>ROUND(L99*K99,2)</f>
        <v>0</v>
      </c>
      <c r="N99" s="34" t="str">
        <f t="shared" ref="N99" si="9">IF(L99&lt;=0,"INDICAR PRECIO","PRECIO INDICADO")</f>
        <v>INDICAR PRECIO</v>
      </c>
      <c r="O99" s="34"/>
    </row>
    <row r="100" spans="1:15" ht="1" customHeight="1" x14ac:dyDescent="0.35">
      <c r="A100" s="16"/>
      <c r="B100" s="16"/>
      <c r="C100" s="16"/>
      <c r="D100" s="22"/>
      <c r="E100" s="16"/>
      <c r="F100" s="16"/>
      <c r="G100" s="16"/>
      <c r="H100" s="16"/>
      <c r="I100" s="16"/>
      <c r="J100" s="16"/>
      <c r="K100" s="16"/>
      <c r="L100" s="16"/>
      <c r="M100" s="16"/>
    </row>
    <row r="101" spans="1:15" x14ac:dyDescent="0.35">
      <c r="A101" s="10" t="s">
        <v>1371</v>
      </c>
      <c r="B101" s="10" t="s">
        <v>17</v>
      </c>
      <c r="C101" s="10" t="s">
        <v>4</v>
      </c>
      <c r="D101" s="21" t="s">
        <v>70</v>
      </c>
      <c r="E101" s="9"/>
      <c r="F101" s="9"/>
      <c r="G101" s="9"/>
      <c r="H101" s="9"/>
      <c r="I101" s="9"/>
      <c r="J101" s="9"/>
      <c r="K101" s="11">
        <f>K107</f>
        <v>4</v>
      </c>
      <c r="L101" s="12">
        <f>L107</f>
        <v>0</v>
      </c>
      <c r="M101" s="12">
        <f>M107</f>
        <v>0</v>
      </c>
    </row>
    <row r="102" spans="1:15" ht="84" x14ac:dyDescent="0.35">
      <c r="A102" s="9"/>
      <c r="B102" s="9"/>
      <c r="C102" s="9"/>
      <c r="D102" s="18" t="s">
        <v>71</v>
      </c>
      <c r="E102" s="9"/>
      <c r="F102" s="9"/>
      <c r="G102" s="9"/>
      <c r="H102" s="9"/>
      <c r="I102" s="9"/>
      <c r="J102" s="9"/>
      <c r="K102" s="9"/>
      <c r="L102" s="9"/>
      <c r="M102" s="9"/>
    </row>
    <row r="103" spans="1:15" x14ac:dyDescent="0.35">
      <c r="A103" s="9"/>
      <c r="B103" s="9"/>
      <c r="C103" s="9"/>
      <c r="D103" s="18"/>
      <c r="E103" s="10" t="s">
        <v>53</v>
      </c>
      <c r="F103" s="9">
        <v>1</v>
      </c>
      <c r="G103" s="13">
        <v>0</v>
      </c>
      <c r="H103" s="13">
        <v>0</v>
      </c>
      <c r="I103" s="13">
        <v>0</v>
      </c>
      <c r="J103" s="11">
        <f>F103*(G103+ (G103= 0))*(H103+ (H103= 0))*(I103+ (I103= 0))</f>
        <v>1</v>
      </c>
      <c r="K103" s="9"/>
      <c r="L103" s="9"/>
      <c r="M103" s="9"/>
    </row>
    <row r="104" spans="1:15" x14ac:dyDescent="0.35">
      <c r="A104" s="9"/>
      <c r="B104" s="9"/>
      <c r="C104" s="9"/>
      <c r="D104" s="18"/>
      <c r="E104" s="10" t="s">
        <v>54</v>
      </c>
      <c r="F104" s="9">
        <v>1</v>
      </c>
      <c r="G104" s="13">
        <v>0</v>
      </c>
      <c r="H104" s="13">
        <v>0</v>
      </c>
      <c r="I104" s="13">
        <v>0</v>
      </c>
      <c r="J104" s="11">
        <f>F104*(G104+ (G104= 0))*(H104+ (H104= 0))*(I104+ (I104= 0))</f>
        <v>1</v>
      </c>
      <c r="K104" s="9"/>
      <c r="L104" s="9"/>
      <c r="M104" s="9"/>
    </row>
    <row r="105" spans="1:15" x14ac:dyDescent="0.35">
      <c r="A105" s="9"/>
      <c r="B105" s="9"/>
      <c r="C105" s="9"/>
      <c r="D105" s="18"/>
      <c r="E105" s="10" t="s">
        <v>57</v>
      </c>
      <c r="F105" s="9">
        <v>1</v>
      </c>
      <c r="G105" s="13">
        <v>0</v>
      </c>
      <c r="H105" s="13">
        <v>0</v>
      </c>
      <c r="I105" s="13">
        <v>0</v>
      </c>
      <c r="J105" s="11">
        <f>F105*(G105+ (G105= 0))*(H105+ (H105= 0))*(I105+ (I105= 0))</f>
        <v>1</v>
      </c>
      <c r="K105" s="9"/>
      <c r="L105" s="9"/>
      <c r="M105" s="9"/>
    </row>
    <row r="106" spans="1:15" x14ac:dyDescent="0.35">
      <c r="A106" s="9"/>
      <c r="B106" s="9"/>
      <c r="C106" s="9"/>
      <c r="D106" s="18"/>
      <c r="E106" s="10" t="s">
        <v>58</v>
      </c>
      <c r="F106" s="9">
        <v>1</v>
      </c>
      <c r="G106" s="13">
        <v>0</v>
      </c>
      <c r="H106" s="13">
        <v>0</v>
      </c>
      <c r="I106" s="13">
        <v>0</v>
      </c>
      <c r="J106" s="11">
        <f>F106*(G106+ (G106= 0))*(H106+ (H106= 0))*(I106+ (I106= 0))</f>
        <v>1</v>
      </c>
      <c r="K106" s="9"/>
      <c r="L106" s="9"/>
      <c r="M106" s="9"/>
    </row>
    <row r="107" spans="1:15" x14ac:dyDescent="0.35">
      <c r="A107" s="9"/>
      <c r="B107" s="9"/>
      <c r="C107" s="9"/>
      <c r="D107" s="18"/>
      <c r="E107" s="9"/>
      <c r="F107" s="9"/>
      <c r="G107" s="9"/>
      <c r="H107" s="9"/>
      <c r="I107" s="9"/>
      <c r="J107" s="14" t="s">
        <v>72</v>
      </c>
      <c r="K107" s="15">
        <f>SUM(J103:J106)</f>
        <v>4</v>
      </c>
      <c r="L107" s="25"/>
      <c r="M107" s="8">
        <f>ROUND(L107*K107,2)</f>
        <v>0</v>
      </c>
      <c r="N107" s="34" t="str">
        <f t="shared" ref="N107" si="10">IF(L107&lt;=0,"INDICAR PRECIO","PRECIO INDICADO")</f>
        <v>INDICAR PRECIO</v>
      </c>
      <c r="O107" s="34"/>
    </row>
    <row r="108" spans="1:15" ht="1" customHeight="1" x14ac:dyDescent="0.35">
      <c r="A108" s="16"/>
      <c r="B108" s="16"/>
      <c r="C108" s="16"/>
      <c r="D108" s="22"/>
      <c r="E108" s="16"/>
      <c r="F108" s="16"/>
      <c r="G108" s="16"/>
      <c r="H108" s="16"/>
      <c r="I108" s="16"/>
      <c r="J108" s="16"/>
      <c r="K108" s="16"/>
      <c r="L108" s="16"/>
      <c r="M108" s="16"/>
    </row>
    <row r="109" spans="1:15" x14ac:dyDescent="0.35">
      <c r="A109" s="10" t="s">
        <v>1372</v>
      </c>
      <c r="B109" s="10" t="s">
        <v>17</v>
      </c>
      <c r="C109" s="10" t="s">
        <v>4</v>
      </c>
      <c r="D109" s="21" t="s">
        <v>73</v>
      </c>
      <c r="E109" s="9"/>
      <c r="F109" s="9"/>
      <c r="G109" s="9"/>
      <c r="H109" s="9"/>
      <c r="I109" s="9"/>
      <c r="J109" s="9"/>
      <c r="K109" s="11">
        <f>K113</f>
        <v>2</v>
      </c>
      <c r="L109" s="12">
        <f>L113</f>
        <v>0</v>
      </c>
      <c r="M109" s="12">
        <f>M113</f>
        <v>0</v>
      </c>
    </row>
    <row r="110" spans="1:15" ht="84" x14ac:dyDescent="0.35">
      <c r="A110" s="9"/>
      <c r="B110" s="9"/>
      <c r="C110" s="9"/>
      <c r="D110" s="18" t="s">
        <v>74</v>
      </c>
      <c r="E110" s="9"/>
      <c r="F110" s="9"/>
      <c r="G110" s="9"/>
      <c r="H110" s="9"/>
      <c r="I110" s="9"/>
      <c r="J110" s="9"/>
      <c r="K110" s="9"/>
      <c r="L110" s="9"/>
      <c r="M110" s="9"/>
    </row>
    <row r="111" spans="1:15" x14ac:dyDescent="0.35">
      <c r="A111" s="9"/>
      <c r="B111" s="9"/>
      <c r="C111" s="9"/>
      <c r="D111" s="18"/>
      <c r="E111" s="10" t="s">
        <v>57</v>
      </c>
      <c r="F111" s="9">
        <v>1</v>
      </c>
      <c r="G111" s="13">
        <v>0</v>
      </c>
      <c r="H111" s="13">
        <v>0</v>
      </c>
      <c r="I111" s="13">
        <v>0</v>
      </c>
      <c r="J111" s="11">
        <f>F111*(G111+ (G111= 0))*(H111+ (H111= 0))*(I111+ (I111= 0))</f>
        <v>1</v>
      </c>
      <c r="K111" s="9"/>
      <c r="L111" s="9"/>
      <c r="M111" s="9"/>
    </row>
    <row r="112" spans="1:15" x14ac:dyDescent="0.35">
      <c r="A112" s="9"/>
      <c r="B112" s="9"/>
      <c r="C112" s="9"/>
      <c r="D112" s="18"/>
      <c r="E112" s="10" t="s">
        <v>58</v>
      </c>
      <c r="F112" s="9">
        <v>1</v>
      </c>
      <c r="G112" s="13">
        <v>0</v>
      </c>
      <c r="H112" s="13">
        <v>0</v>
      </c>
      <c r="I112" s="13">
        <v>0</v>
      </c>
      <c r="J112" s="11">
        <f>F112*(G112+ (G112= 0))*(H112+ (H112= 0))*(I112+ (I112= 0))</f>
        <v>1</v>
      </c>
      <c r="K112" s="9"/>
      <c r="L112" s="9"/>
      <c r="M112" s="9"/>
    </row>
    <row r="113" spans="1:15" x14ac:dyDescent="0.35">
      <c r="A113" s="9"/>
      <c r="B113" s="9"/>
      <c r="C113" s="9"/>
      <c r="D113" s="18"/>
      <c r="E113" s="9"/>
      <c r="F113" s="9"/>
      <c r="G113" s="9"/>
      <c r="H113" s="9"/>
      <c r="I113" s="9"/>
      <c r="J113" s="14" t="s">
        <v>75</v>
      </c>
      <c r="K113" s="15">
        <f>SUM(J111:J112)</f>
        <v>2</v>
      </c>
      <c r="L113" s="25"/>
      <c r="M113" s="8">
        <f>ROUND(L113*K113,2)</f>
        <v>0</v>
      </c>
      <c r="N113" s="34" t="str">
        <f t="shared" ref="N113" si="11">IF(L113&lt;=0,"INDICAR PRECIO","PRECIO INDICADO")</f>
        <v>INDICAR PRECIO</v>
      </c>
      <c r="O113" s="34"/>
    </row>
    <row r="114" spans="1:15" ht="1" customHeight="1" x14ac:dyDescent="0.35">
      <c r="A114" s="16"/>
      <c r="B114" s="16"/>
      <c r="C114" s="16"/>
      <c r="D114" s="22"/>
      <c r="E114" s="16"/>
      <c r="F114" s="16"/>
      <c r="G114" s="16"/>
      <c r="H114" s="16"/>
      <c r="I114" s="16"/>
      <c r="J114" s="16"/>
      <c r="K114" s="16"/>
      <c r="L114" s="16"/>
      <c r="M114" s="16"/>
    </row>
    <row r="115" spans="1:15" x14ac:dyDescent="0.35">
      <c r="A115" s="10" t="s">
        <v>1373</v>
      </c>
      <c r="B115" s="10" t="s">
        <v>17</v>
      </c>
      <c r="C115" s="10" t="s">
        <v>4</v>
      </c>
      <c r="D115" s="21" t="s">
        <v>76</v>
      </c>
      <c r="E115" s="9"/>
      <c r="F115" s="9"/>
      <c r="G115" s="9"/>
      <c r="H115" s="9"/>
      <c r="I115" s="9"/>
      <c r="J115" s="9"/>
      <c r="K115" s="11">
        <f>K119</f>
        <v>2</v>
      </c>
      <c r="L115" s="12">
        <f>L119</f>
        <v>0</v>
      </c>
      <c r="M115" s="12">
        <f>M119</f>
        <v>0</v>
      </c>
    </row>
    <row r="116" spans="1:15" ht="84" x14ac:dyDescent="0.35">
      <c r="A116" s="9"/>
      <c r="B116" s="9"/>
      <c r="C116" s="9"/>
      <c r="D116" s="18" t="s">
        <v>77</v>
      </c>
      <c r="E116" s="9"/>
      <c r="F116" s="9"/>
      <c r="G116" s="9"/>
      <c r="H116" s="9"/>
      <c r="I116" s="9"/>
      <c r="J116" s="9"/>
      <c r="K116" s="9"/>
      <c r="L116" s="9"/>
      <c r="M116" s="9"/>
    </row>
    <row r="117" spans="1:15" x14ac:dyDescent="0.35">
      <c r="A117" s="9"/>
      <c r="B117" s="9"/>
      <c r="C117" s="9"/>
      <c r="D117" s="18"/>
      <c r="E117" s="10" t="s">
        <v>53</v>
      </c>
      <c r="F117" s="9">
        <v>1</v>
      </c>
      <c r="G117" s="13">
        <v>0</v>
      </c>
      <c r="H117" s="13">
        <v>0</v>
      </c>
      <c r="I117" s="13">
        <v>0</v>
      </c>
      <c r="J117" s="11">
        <f>F117*(G117+ (G117= 0))*(H117+ (H117= 0))*(I117+ (I117= 0))</f>
        <v>1</v>
      </c>
      <c r="K117" s="9"/>
      <c r="L117" s="9"/>
      <c r="M117" s="9"/>
    </row>
    <row r="118" spans="1:15" x14ac:dyDescent="0.35">
      <c r="A118" s="9"/>
      <c r="B118" s="9"/>
      <c r="C118" s="9"/>
      <c r="D118" s="18"/>
      <c r="E118" s="10" t="s">
        <v>54</v>
      </c>
      <c r="F118" s="9">
        <v>1</v>
      </c>
      <c r="G118" s="13">
        <v>0</v>
      </c>
      <c r="H118" s="13">
        <v>0</v>
      </c>
      <c r="I118" s="13">
        <v>0</v>
      </c>
      <c r="J118" s="11">
        <f>F118*(G118+ (G118= 0))*(H118+ (H118= 0))*(I118+ (I118= 0))</f>
        <v>1</v>
      </c>
      <c r="K118" s="9"/>
      <c r="L118" s="9"/>
      <c r="M118" s="9"/>
    </row>
    <row r="119" spans="1:15" x14ac:dyDescent="0.35">
      <c r="A119" s="9"/>
      <c r="B119" s="9"/>
      <c r="C119" s="9"/>
      <c r="D119" s="18"/>
      <c r="E119" s="9"/>
      <c r="F119" s="9"/>
      <c r="G119" s="9"/>
      <c r="H119" s="9"/>
      <c r="I119" s="9"/>
      <c r="J119" s="14" t="s">
        <v>78</v>
      </c>
      <c r="K119" s="15">
        <f>SUM(J117:J118)</f>
        <v>2</v>
      </c>
      <c r="L119" s="25"/>
      <c r="M119" s="8">
        <f>ROUND(L119*K119,2)</f>
        <v>0</v>
      </c>
      <c r="N119" s="34" t="str">
        <f t="shared" ref="N119" si="12">IF(L119&lt;=0,"INDICAR PRECIO","PRECIO INDICADO")</f>
        <v>INDICAR PRECIO</v>
      </c>
      <c r="O119" s="34"/>
    </row>
    <row r="120" spans="1:15" ht="1" customHeight="1" x14ac:dyDescent="0.35">
      <c r="A120" s="16"/>
      <c r="B120" s="16"/>
      <c r="C120" s="16"/>
      <c r="D120" s="22"/>
      <c r="E120" s="16"/>
      <c r="F120" s="16"/>
      <c r="G120" s="16"/>
      <c r="H120" s="16"/>
      <c r="I120" s="16"/>
      <c r="J120" s="16"/>
      <c r="K120" s="16"/>
      <c r="L120" s="16"/>
      <c r="M120" s="16"/>
    </row>
    <row r="121" spans="1:15" ht="21" x14ac:dyDescent="0.35">
      <c r="A121" s="10" t="s">
        <v>1374</v>
      </c>
      <c r="B121" s="10" t="s">
        <v>17</v>
      </c>
      <c r="C121" s="10" t="s">
        <v>4</v>
      </c>
      <c r="D121" s="21" t="s">
        <v>79</v>
      </c>
      <c r="E121" s="9"/>
      <c r="F121" s="9"/>
      <c r="G121" s="9"/>
      <c r="H121" s="9"/>
      <c r="I121" s="9"/>
      <c r="J121" s="9"/>
      <c r="K121" s="11">
        <f>K124</f>
        <v>2</v>
      </c>
      <c r="L121" s="12">
        <f>L124</f>
        <v>0</v>
      </c>
      <c r="M121" s="12">
        <f>M124</f>
        <v>0</v>
      </c>
    </row>
    <row r="122" spans="1:15" ht="126" x14ac:dyDescent="0.35">
      <c r="A122" s="9"/>
      <c r="B122" s="9"/>
      <c r="C122" s="9"/>
      <c r="D122" s="18" t="s">
        <v>80</v>
      </c>
      <c r="E122" s="9"/>
      <c r="F122" s="9"/>
      <c r="G122" s="9"/>
      <c r="H122" s="9"/>
      <c r="I122" s="9"/>
      <c r="J122" s="9"/>
      <c r="K122" s="9"/>
      <c r="L122" s="9"/>
      <c r="M122" s="9"/>
    </row>
    <row r="123" spans="1:15" x14ac:dyDescent="0.35">
      <c r="A123" s="9"/>
      <c r="B123" s="9"/>
      <c r="C123" s="9"/>
      <c r="D123" s="18"/>
      <c r="E123" s="10" t="s">
        <v>81</v>
      </c>
      <c r="F123" s="9">
        <v>2</v>
      </c>
      <c r="G123" s="13">
        <v>0</v>
      </c>
      <c r="H123" s="13">
        <v>0</v>
      </c>
      <c r="I123" s="13">
        <v>0</v>
      </c>
      <c r="J123" s="11">
        <f>F123*(G123+ (G123= 0))*(H123+ (H123= 0))*(I123+ (I123= 0))</f>
        <v>2</v>
      </c>
      <c r="K123" s="9"/>
      <c r="L123" s="9"/>
      <c r="M123" s="9"/>
    </row>
    <row r="124" spans="1:15" x14ac:dyDescent="0.35">
      <c r="A124" s="9"/>
      <c r="B124" s="9"/>
      <c r="C124" s="9"/>
      <c r="D124" s="18"/>
      <c r="E124" s="9"/>
      <c r="F124" s="9"/>
      <c r="G124" s="9"/>
      <c r="H124" s="9"/>
      <c r="I124" s="9"/>
      <c r="J124" s="14" t="s">
        <v>82</v>
      </c>
      <c r="K124" s="15">
        <f>SUM(J123:J123)</f>
        <v>2</v>
      </c>
      <c r="L124" s="25"/>
      <c r="M124" s="8">
        <f>ROUND(L124*K124,2)</f>
        <v>0</v>
      </c>
      <c r="N124" s="34" t="str">
        <f t="shared" ref="N124" si="13">IF(L124&lt;=0,"INDICAR PRECIO","PRECIO INDICADO")</f>
        <v>INDICAR PRECIO</v>
      </c>
      <c r="O124" s="34"/>
    </row>
    <row r="125" spans="1:15" ht="1" customHeight="1" x14ac:dyDescent="0.35">
      <c r="A125" s="16"/>
      <c r="B125" s="16"/>
      <c r="C125" s="16"/>
      <c r="D125" s="22"/>
      <c r="E125" s="16"/>
      <c r="F125" s="16"/>
      <c r="G125" s="16"/>
      <c r="H125" s="16"/>
      <c r="I125" s="16"/>
      <c r="J125" s="16"/>
      <c r="K125" s="16"/>
      <c r="L125" s="16"/>
      <c r="M125" s="16"/>
    </row>
    <row r="126" spans="1:15" x14ac:dyDescent="0.35">
      <c r="A126" s="10" t="s">
        <v>1375</v>
      </c>
      <c r="B126" s="10" t="s">
        <v>17</v>
      </c>
      <c r="C126" s="10" t="s">
        <v>4</v>
      </c>
      <c r="D126" s="21" t="s">
        <v>83</v>
      </c>
      <c r="E126" s="9"/>
      <c r="F126" s="9"/>
      <c r="G126" s="9"/>
      <c r="H126" s="9"/>
      <c r="I126" s="9"/>
      <c r="J126" s="9"/>
      <c r="K126" s="11">
        <f>K129</f>
        <v>10</v>
      </c>
      <c r="L126" s="12">
        <f>L129</f>
        <v>0</v>
      </c>
      <c r="M126" s="12">
        <f>M129</f>
        <v>0</v>
      </c>
    </row>
    <row r="127" spans="1:15" ht="42" x14ac:dyDescent="0.35">
      <c r="A127" s="9"/>
      <c r="B127" s="9"/>
      <c r="C127" s="9"/>
      <c r="D127" s="18" t="s">
        <v>84</v>
      </c>
      <c r="E127" s="9"/>
      <c r="F127" s="9"/>
      <c r="G127" s="9"/>
      <c r="H127" s="9"/>
      <c r="I127" s="9"/>
      <c r="J127" s="9"/>
      <c r="K127" s="9"/>
      <c r="L127" s="9"/>
      <c r="M127" s="9"/>
    </row>
    <row r="128" spans="1:15" x14ac:dyDescent="0.35">
      <c r="A128" s="9"/>
      <c r="B128" s="9"/>
      <c r="C128" s="9"/>
      <c r="D128" s="18"/>
      <c r="E128" s="10" t="s">
        <v>85</v>
      </c>
      <c r="F128" s="9">
        <v>10</v>
      </c>
      <c r="G128" s="13">
        <v>0</v>
      </c>
      <c r="H128" s="13">
        <v>0</v>
      </c>
      <c r="I128" s="13">
        <v>0</v>
      </c>
      <c r="J128" s="11">
        <f>F128*(G128+ (G128= 0))*(H128+ (H128= 0))*(I128+ (I128= 0))</f>
        <v>10</v>
      </c>
      <c r="K128" s="9"/>
      <c r="L128" s="9"/>
      <c r="M128" s="9"/>
    </row>
    <row r="129" spans="1:15" x14ac:dyDescent="0.35">
      <c r="A129" s="9"/>
      <c r="B129" s="9"/>
      <c r="C129" s="9"/>
      <c r="D129" s="18"/>
      <c r="E129" s="9"/>
      <c r="F129" s="9"/>
      <c r="G129" s="9"/>
      <c r="H129" s="9"/>
      <c r="I129" s="9"/>
      <c r="J129" s="14" t="s">
        <v>86</v>
      </c>
      <c r="K129" s="15">
        <f>SUM(J128:J128)</f>
        <v>10</v>
      </c>
      <c r="L129" s="25"/>
      <c r="M129" s="8">
        <f>ROUND(L129*K129,2)</f>
        <v>0</v>
      </c>
      <c r="N129" s="34" t="str">
        <f t="shared" ref="N129" si="14">IF(L129&lt;=0,"INDICAR PRECIO","PRECIO INDICADO")</f>
        <v>INDICAR PRECIO</v>
      </c>
      <c r="O129" s="34"/>
    </row>
    <row r="130" spans="1:15" ht="1" customHeight="1" x14ac:dyDescent="0.35">
      <c r="A130" s="16"/>
      <c r="B130" s="16"/>
      <c r="C130" s="16"/>
      <c r="D130" s="22"/>
      <c r="E130" s="16"/>
      <c r="F130" s="16"/>
      <c r="G130" s="16"/>
      <c r="H130" s="16"/>
      <c r="I130" s="16"/>
      <c r="J130" s="16"/>
      <c r="K130" s="16"/>
      <c r="L130" s="16"/>
      <c r="M130" s="16"/>
    </row>
    <row r="131" spans="1:15" x14ac:dyDescent="0.35">
      <c r="A131" s="10" t="s">
        <v>1376</v>
      </c>
      <c r="B131" s="10" t="s">
        <v>17</v>
      </c>
      <c r="C131" s="10" t="s">
        <v>18</v>
      </c>
      <c r="D131" s="21" t="s">
        <v>87</v>
      </c>
      <c r="E131" s="9"/>
      <c r="F131" s="9"/>
      <c r="G131" s="9"/>
      <c r="H131" s="9"/>
      <c r="I131" s="9"/>
      <c r="J131" s="9"/>
      <c r="K131" s="11">
        <f>K139</f>
        <v>9.870000000000001</v>
      </c>
      <c r="L131" s="12">
        <f>L139</f>
        <v>0</v>
      </c>
      <c r="M131" s="12">
        <f>M139</f>
        <v>0</v>
      </c>
    </row>
    <row r="132" spans="1:15" ht="63" x14ac:dyDescent="0.35">
      <c r="A132" s="9"/>
      <c r="B132" s="9"/>
      <c r="C132" s="9"/>
      <c r="D132" s="18" t="s">
        <v>88</v>
      </c>
      <c r="E132" s="9"/>
      <c r="F132" s="9"/>
      <c r="G132" s="9"/>
      <c r="H132" s="9"/>
      <c r="I132" s="9"/>
      <c r="J132" s="9"/>
      <c r="K132" s="9"/>
      <c r="L132" s="9"/>
      <c r="M132" s="9"/>
    </row>
    <row r="133" spans="1:15" x14ac:dyDescent="0.35">
      <c r="A133" s="9"/>
      <c r="B133" s="9"/>
      <c r="C133" s="9"/>
      <c r="D133" s="18"/>
      <c r="E133" s="10" t="s">
        <v>57</v>
      </c>
      <c r="F133" s="9">
        <v>1</v>
      </c>
      <c r="G133" s="13">
        <v>0.7</v>
      </c>
      <c r="H133" s="13">
        <v>0</v>
      </c>
      <c r="I133" s="13">
        <v>0.9</v>
      </c>
      <c r="J133" s="11">
        <f t="shared" ref="J133:J138" si="15">F133*(G133+ (G133= 0))*(H133+ (H133= 0))*(I133+ (I133= 0))</f>
        <v>0.63</v>
      </c>
      <c r="K133" s="9"/>
      <c r="L133" s="9"/>
      <c r="M133" s="9"/>
    </row>
    <row r="134" spans="1:15" x14ac:dyDescent="0.35">
      <c r="A134" s="9"/>
      <c r="B134" s="9"/>
      <c r="C134" s="9"/>
      <c r="D134" s="18"/>
      <c r="E134" s="10" t="s">
        <v>58</v>
      </c>
      <c r="F134" s="9">
        <v>1</v>
      </c>
      <c r="G134" s="13">
        <v>0.7</v>
      </c>
      <c r="H134" s="13">
        <v>0</v>
      </c>
      <c r="I134" s="13">
        <v>0.9</v>
      </c>
      <c r="J134" s="11">
        <f t="shared" si="15"/>
        <v>0.63</v>
      </c>
      <c r="K134" s="9"/>
      <c r="L134" s="9"/>
      <c r="M134" s="9"/>
    </row>
    <row r="135" spans="1:15" x14ac:dyDescent="0.35">
      <c r="A135" s="9"/>
      <c r="B135" s="9"/>
      <c r="C135" s="9"/>
      <c r="D135" s="18"/>
      <c r="E135" s="10" t="s">
        <v>53</v>
      </c>
      <c r="F135" s="9">
        <v>1</v>
      </c>
      <c r="G135" s="13">
        <v>0.7</v>
      </c>
      <c r="H135" s="13">
        <v>0</v>
      </c>
      <c r="I135" s="13">
        <v>0.9</v>
      </c>
      <c r="J135" s="11">
        <f t="shared" si="15"/>
        <v>0.63</v>
      </c>
      <c r="K135" s="9"/>
      <c r="L135" s="9"/>
      <c r="M135" s="9"/>
    </row>
    <row r="136" spans="1:15" x14ac:dyDescent="0.35">
      <c r="A136" s="9"/>
      <c r="B136" s="9"/>
      <c r="C136" s="9"/>
      <c r="D136" s="18"/>
      <c r="E136" s="10" t="s">
        <v>54</v>
      </c>
      <c r="F136" s="9">
        <v>1</v>
      </c>
      <c r="G136" s="13">
        <v>0.7</v>
      </c>
      <c r="H136" s="13">
        <v>0</v>
      </c>
      <c r="I136" s="13">
        <v>0.9</v>
      </c>
      <c r="J136" s="11">
        <f t="shared" si="15"/>
        <v>0.63</v>
      </c>
      <c r="K136" s="9"/>
      <c r="L136" s="9"/>
      <c r="M136" s="9"/>
    </row>
    <row r="137" spans="1:15" x14ac:dyDescent="0.35">
      <c r="A137" s="9"/>
      <c r="B137" s="9"/>
      <c r="C137" s="9"/>
      <c r="D137" s="18"/>
      <c r="E137" s="10" t="s">
        <v>52</v>
      </c>
      <c r="F137" s="9">
        <v>1</v>
      </c>
      <c r="G137" s="13">
        <v>3.5</v>
      </c>
      <c r="H137" s="13">
        <v>0</v>
      </c>
      <c r="I137" s="13">
        <v>2.1</v>
      </c>
      <c r="J137" s="11">
        <f t="shared" si="15"/>
        <v>7.3500000000000005</v>
      </c>
      <c r="K137" s="9"/>
      <c r="L137" s="9"/>
      <c r="M137" s="9"/>
    </row>
    <row r="138" spans="1:15" x14ac:dyDescent="0.35">
      <c r="A138" s="9"/>
      <c r="B138" s="9"/>
      <c r="C138" s="9"/>
      <c r="D138" s="18"/>
      <c r="E138" s="10" t="s">
        <v>15</v>
      </c>
      <c r="F138" s="9">
        <v>0</v>
      </c>
      <c r="G138" s="13">
        <v>0</v>
      </c>
      <c r="H138" s="13">
        <v>0</v>
      </c>
      <c r="I138" s="13">
        <v>0</v>
      </c>
      <c r="J138" s="11">
        <f t="shared" si="15"/>
        <v>0</v>
      </c>
      <c r="K138" s="9"/>
      <c r="L138" s="9"/>
      <c r="M138" s="9"/>
    </row>
    <row r="139" spans="1:15" x14ac:dyDescent="0.35">
      <c r="A139" s="9"/>
      <c r="B139" s="9"/>
      <c r="C139" s="9"/>
      <c r="D139" s="18"/>
      <c r="E139" s="9"/>
      <c r="F139" s="9"/>
      <c r="G139" s="9"/>
      <c r="H139" s="9"/>
      <c r="I139" s="9"/>
      <c r="J139" s="14" t="s">
        <v>89</v>
      </c>
      <c r="K139" s="15">
        <f>SUM(J133:J138)</f>
        <v>9.870000000000001</v>
      </c>
      <c r="L139" s="25"/>
      <c r="M139" s="8">
        <f>ROUND(L139*K139,2)</f>
        <v>0</v>
      </c>
      <c r="N139" s="34" t="str">
        <f t="shared" ref="N139" si="16">IF(L139&lt;=0,"INDICAR PRECIO","PRECIO INDICADO")</f>
        <v>INDICAR PRECIO</v>
      </c>
      <c r="O139" s="34"/>
    </row>
    <row r="140" spans="1:15" ht="1" customHeight="1" x14ac:dyDescent="0.35">
      <c r="A140" s="16"/>
      <c r="B140" s="16"/>
      <c r="C140" s="16"/>
      <c r="D140" s="22"/>
      <c r="E140" s="16"/>
      <c r="F140" s="16"/>
      <c r="G140" s="16"/>
      <c r="H140" s="16"/>
      <c r="I140" s="16"/>
      <c r="J140" s="16"/>
      <c r="K140" s="16"/>
      <c r="L140" s="16"/>
      <c r="M140" s="16"/>
    </row>
    <row r="141" spans="1:15" ht="21" x14ac:dyDescent="0.35">
      <c r="A141" s="10" t="s">
        <v>1377</v>
      </c>
      <c r="B141" s="10" t="s">
        <v>17</v>
      </c>
      <c r="C141" s="10" t="s">
        <v>18</v>
      </c>
      <c r="D141" s="21" t="s">
        <v>90</v>
      </c>
      <c r="E141" s="9"/>
      <c r="F141" s="9"/>
      <c r="G141" s="9"/>
      <c r="H141" s="9"/>
      <c r="I141" s="9"/>
      <c r="J141" s="9"/>
      <c r="K141" s="11">
        <f>K168</f>
        <v>367.86900000000003</v>
      </c>
      <c r="L141" s="12">
        <f>L168</f>
        <v>0</v>
      </c>
      <c r="M141" s="12">
        <f>M168</f>
        <v>0</v>
      </c>
    </row>
    <row r="142" spans="1:15" ht="84" x14ac:dyDescent="0.35">
      <c r="A142" s="9"/>
      <c r="B142" s="9"/>
      <c r="C142" s="9"/>
      <c r="D142" s="18" t="s">
        <v>91</v>
      </c>
      <c r="E142" s="9"/>
      <c r="F142" s="9"/>
      <c r="G142" s="9"/>
      <c r="H142" s="9"/>
      <c r="I142" s="9"/>
      <c r="J142" s="9"/>
      <c r="K142" s="9"/>
      <c r="L142" s="9"/>
      <c r="M142" s="9"/>
    </row>
    <row r="143" spans="1:15" x14ac:dyDescent="0.35">
      <c r="A143" s="9"/>
      <c r="B143" s="9"/>
      <c r="C143" s="9"/>
      <c r="D143" s="18"/>
      <c r="E143" s="10" t="s">
        <v>92</v>
      </c>
      <c r="F143" s="9">
        <v>1</v>
      </c>
      <c r="G143" s="13">
        <v>3.7</v>
      </c>
      <c r="H143" s="13">
        <v>0</v>
      </c>
      <c r="I143" s="13">
        <v>3.85</v>
      </c>
      <c r="J143" s="11">
        <f t="shared" ref="J143:J167" si="17">F143*(G143+ (G143= 0))*(H143+ (H143= 0))*(I143+ (I143= 0))</f>
        <v>14.245000000000001</v>
      </c>
      <c r="K143" s="9"/>
      <c r="L143" s="9"/>
      <c r="M143" s="9"/>
    </row>
    <row r="144" spans="1:15" x14ac:dyDescent="0.35">
      <c r="A144" s="9"/>
      <c r="B144" s="9"/>
      <c r="C144" s="9"/>
      <c r="D144" s="18"/>
      <c r="E144" s="10" t="s">
        <v>93</v>
      </c>
      <c r="F144" s="9">
        <v>1</v>
      </c>
      <c r="G144" s="13">
        <v>1.4</v>
      </c>
      <c r="H144" s="13">
        <v>0</v>
      </c>
      <c r="I144" s="13">
        <v>3.85</v>
      </c>
      <c r="J144" s="11">
        <f t="shared" si="17"/>
        <v>5.39</v>
      </c>
      <c r="K144" s="9"/>
      <c r="L144" s="9"/>
      <c r="M144" s="9"/>
    </row>
    <row r="145" spans="1:13" x14ac:dyDescent="0.35">
      <c r="A145" s="9"/>
      <c r="B145" s="9"/>
      <c r="C145" s="9"/>
      <c r="D145" s="18"/>
      <c r="E145" s="10" t="s">
        <v>94</v>
      </c>
      <c r="F145" s="9">
        <v>1</v>
      </c>
      <c r="G145" s="13">
        <v>5.75</v>
      </c>
      <c r="H145" s="13">
        <v>0</v>
      </c>
      <c r="I145" s="13">
        <v>3.85</v>
      </c>
      <c r="J145" s="11">
        <f t="shared" si="17"/>
        <v>22.137499999999999</v>
      </c>
      <c r="K145" s="9"/>
      <c r="L145" s="9"/>
      <c r="M145" s="9"/>
    </row>
    <row r="146" spans="1:13" x14ac:dyDescent="0.35">
      <c r="A146" s="9"/>
      <c r="B146" s="9"/>
      <c r="C146" s="9"/>
      <c r="D146" s="18"/>
      <c r="E146" s="10" t="s">
        <v>95</v>
      </c>
      <c r="F146" s="9">
        <v>1</v>
      </c>
      <c r="G146" s="13">
        <v>2.8</v>
      </c>
      <c r="H146" s="13">
        <v>0</v>
      </c>
      <c r="I146" s="13">
        <v>3.85</v>
      </c>
      <c r="J146" s="11">
        <f t="shared" si="17"/>
        <v>10.78</v>
      </c>
      <c r="K146" s="9"/>
      <c r="L146" s="9"/>
      <c r="M146" s="9"/>
    </row>
    <row r="147" spans="1:13" x14ac:dyDescent="0.35">
      <c r="A147" s="9"/>
      <c r="B147" s="9"/>
      <c r="C147" s="9"/>
      <c r="D147" s="18"/>
      <c r="E147" s="10" t="s">
        <v>96</v>
      </c>
      <c r="F147" s="9">
        <v>1</v>
      </c>
      <c r="G147" s="13">
        <v>3</v>
      </c>
      <c r="H147" s="13">
        <v>0</v>
      </c>
      <c r="I147" s="13">
        <v>3.85</v>
      </c>
      <c r="J147" s="11">
        <f t="shared" si="17"/>
        <v>11.55</v>
      </c>
      <c r="K147" s="9"/>
      <c r="L147" s="9"/>
      <c r="M147" s="9"/>
    </row>
    <row r="148" spans="1:13" x14ac:dyDescent="0.35">
      <c r="A148" s="9"/>
      <c r="B148" s="9"/>
      <c r="C148" s="9"/>
      <c r="D148" s="18"/>
      <c r="E148" s="10" t="s">
        <v>97</v>
      </c>
      <c r="F148" s="9">
        <v>1</v>
      </c>
      <c r="G148" s="13">
        <v>7.2</v>
      </c>
      <c r="H148" s="13">
        <v>0</v>
      </c>
      <c r="I148" s="13">
        <v>3.85</v>
      </c>
      <c r="J148" s="11">
        <f t="shared" si="17"/>
        <v>27.720000000000002</v>
      </c>
      <c r="K148" s="9"/>
      <c r="L148" s="9"/>
      <c r="M148" s="9"/>
    </row>
    <row r="149" spans="1:13" x14ac:dyDescent="0.35">
      <c r="A149" s="9"/>
      <c r="B149" s="9"/>
      <c r="C149" s="9"/>
      <c r="D149" s="18"/>
      <c r="E149" s="10" t="s">
        <v>98</v>
      </c>
      <c r="F149" s="9">
        <v>1</v>
      </c>
      <c r="G149" s="13">
        <v>2.7</v>
      </c>
      <c r="H149" s="13">
        <v>0</v>
      </c>
      <c r="I149" s="13">
        <v>3.85</v>
      </c>
      <c r="J149" s="11">
        <f t="shared" si="17"/>
        <v>10.395000000000001</v>
      </c>
      <c r="K149" s="9"/>
      <c r="L149" s="9"/>
      <c r="M149" s="9"/>
    </row>
    <row r="150" spans="1:13" x14ac:dyDescent="0.35">
      <c r="A150" s="9"/>
      <c r="B150" s="9"/>
      <c r="C150" s="9"/>
      <c r="D150" s="18"/>
      <c r="E150" s="10" t="s">
        <v>99</v>
      </c>
      <c r="F150" s="9">
        <v>1</v>
      </c>
      <c r="G150" s="13">
        <v>1.2</v>
      </c>
      <c r="H150" s="13">
        <v>0</v>
      </c>
      <c r="I150" s="13">
        <v>3.85</v>
      </c>
      <c r="J150" s="11">
        <f t="shared" si="17"/>
        <v>4.62</v>
      </c>
      <c r="K150" s="9"/>
      <c r="L150" s="9"/>
      <c r="M150" s="9"/>
    </row>
    <row r="151" spans="1:13" x14ac:dyDescent="0.35">
      <c r="A151" s="9"/>
      <c r="B151" s="9"/>
      <c r="C151" s="9"/>
      <c r="D151" s="18"/>
      <c r="E151" s="10" t="s">
        <v>100</v>
      </c>
      <c r="F151" s="9">
        <v>1</v>
      </c>
      <c r="G151" s="13">
        <v>3.1</v>
      </c>
      <c r="H151" s="13">
        <v>0</v>
      </c>
      <c r="I151" s="13">
        <v>3.85</v>
      </c>
      <c r="J151" s="11">
        <f t="shared" si="17"/>
        <v>11.935</v>
      </c>
      <c r="K151" s="9"/>
      <c r="L151" s="9"/>
      <c r="M151" s="9"/>
    </row>
    <row r="152" spans="1:13" x14ac:dyDescent="0.35">
      <c r="A152" s="9"/>
      <c r="B152" s="9"/>
      <c r="C152" s="9"/>
      <c r="D152" s="18"/>
      <c r="E152" s="10" t="s">
        <v>101</v>
      </c>
      <c r="F152" s="9">
        <v>1</v>
      </c>
      <c r="G152" s="13">
        <v>2.5</v>
      </c>
      <c r="H152" s="13">
        <v>0</v>
      </c>
      <c r="I152" s="13">
        <v>3.85</v>
      </c>
      <c r="J152" s="11">
        <f t="shared" si="17"/>
        <v>9.625</v>
      </c>
      <c r="K152" s="9"/>
      <c r="L152" s="9"/>
      <c r="M152" s="9"/>
    </row>
    <row r="153" spans="1:13" x14ac:dyDescent="0.35">
      <c r="A153" s="9"/>
      <c r="B153" s="9"/>
      <c r="C153" s="9"/>
      <c r="D153" s="18"/>
      <c r="E153" s="10" t="s">
        <v>102</v>
      </c>
      <c r="F153" s="9">
        <v>1</v>
      </c>
      <c r="G153" s="13">
        <v>1.5</v>
      </c>
      <c r="H153" s="13">
        <v>0</v>
      </c>
      <c r="I153" s="13">
        <v>3.85</v>
      </c>
      <c r="J153" s="11">
        <f t="shared" si="17"/>
        <v>5.7750000000000004</v>
      </c>
      <c r="K153" s="9"/>
      <c r="L153" s="9"/>
      <c r="M153" s="9"/>
    </row>
    <row r="154" spans="1:13" x14ac:dyDescent="0.35">
      <c r="A154" s="9"/>
      <c r="B154" s="9"/>
      <c r="C154" s="9"/>
      <c r="D154" s="18"/>
      <c r="E154" s="10" t="s">
        <v>103</v>
      </c>
      <c r="F154" s="9">
        <v>1</v>
      </c>
      <c r="G154" s="13">
        <v>7</v>
      </c>
      <c r="H154" s="13">
        <v>0</v>
      </c>
      <c r="I154" s="13">
        <v>3.85</v>
      </c>
      <c r="J154" s="11">
        <f t="shared" si="17"/>
        <v>26.95</v>
      </c>
      <c r="K154" s="9"/>
      <c r="L154" s="9"/>
      <c r="M154" s="9"/>
    </row>
    <row r="155" spans="1:13" x14ac:dyDescent="0.35">
      <c r="A155" s="9"/>
      <c r="B155" s="9"/>
      <c r="C155" s="9"/>
      <c r="D155" s="18"/>
      <c r="E155" s="10" t="s">
        <v>15</v>
      </c>
      <c r="F155" s="9">
        <v>1</v>
      </c>
      <c r="G155" s="13">
        <v>1.6</v>
      </c>
      <c r="H155" s="13">
        <v>0</v>
      </c>
      <c r="I155" s="13">
        <v>3.85</v>
      </c>
      <c r="J155" s="11">
        <f t="shared" si="17"/>
        <v>6.16</v>
      </c>
      <c r="K155" s="9"/>
      <c r="L155" s="9"/>
      <c r="M155" s="9"/>
    </row>
    <row r="156" spans="1:13" x14ac:dyDescent="0.35">
      <c r="A156" s="9"/>
      <c r="B156" s="9"/>
      <c r="C156" s="9"/>
      <c r="D156" s="18"/>
      <c r="E156" s="10" t="s">
        <v>81</v>
      </c>
      <c r="F156" s="9">
        <v>1</v>
      </c>
      <c r="G156" s="13">
        <v>1.7</v>
      </c>
      <c r="H156" s="13">
        <v>0</v>
      </c>
      <c r="I156" s="13">
        <v>3.85</v>
      </c>
      <c r="J156" s="11">
        <f t="shared" si="17"/>
        <v>6.5449999999999999</v>
      </c>
      <c r="K156" s="9"/>
      <c r="L156" s="9"/>
      <c r="M156" s="9"/>
    </row>
    <row r="157" spans="1:13" x14ac:dyDescent="0.35">
      <c r="A157" s="9"/>
      <c r="B157" s="9"/>
      <c r="C157" s="9"/>
      <c r="D157" s="18"/>
      <c r="E157" s="10" t="s">
        <v>104</v>
      </c>
      <c r="F157" s="9">
        <v>2</v>
      </c>
      <c r="G157" s="13">
        <v>1.1000000000000001</v>
      </c>
      <c r="H157" s="13">
        <v>0</v>
      </c>
      <c r="I157" s="13">
        <v>3.85</v>
      </c>
      <c r="J157" s="11">
        <f t="shared" si="17"/>
        <v>8.4700000000000006</v>
      </c>
      <c r="K157" s="9"/>
      <c r="L157" s="9"/>
      <c r="M157" s="9"/>
    </row>
    <row r="158" spans="1:13" x14ac:dyDescent="0.35">
      <c r="A158" s="9"/>
      <c r="B158" s="9"/>
      <c r="C158" s="9"/>
      <c r="D158" s="18"/>
      <c r="E158" s="10" t="s">
        <v>105</v>
      </c>
      <c r="F158" s="9">
        <v>1</v>
      </c>
      <c r="G158" s="13">
        <v>2.25</v>
      </c>
      <c r="H158" s="13">
        <v>0</v>
      </c>
      <c r="I158" s="13">
        <v>3.85</v>
      </c>
      <c r="J158" s="11">
        <f t="shared" si="17"/>
        <v>8.6624999999999996</v>
      </c>
      <c r="K158" s="9"/>
      <c r="L158" s="9"/>
      <c r="M158" s="9"/>
    </row>
    <row r="159" spans="1:13" x14ac:dyDescent="0.35">
      <c r="A159" s="9"/>
      <c r="B159" s="9"/>
      <c r="C159" s="9"/>
      <c r="D159" s="18"/>
      <c r="E159" s="10" t="s">
        <v>106</v>
      </c>
      <c r="F159" s="9">
        <v>1</v>
      </c>
      <c r="G159" s="13">
        <v>4.5</v>
      </c>
      <c r="H159" s="13">
        <v>0</v>
      </c>
      <c r="I159" s="13">
        <v>3.85</v>
      </c>
      <c r="J159" s="11">
        <f t="shared" si="17"/>
        <v>17.324999999999999</v>
      </c>
      <c r="K159" s="9"/>
      <c r="L159" s="9"/>
      <c r="M159" s="9"/>
    </row>
    <row r="160" spans="1:13" x14ac:dyDescent="0.35">
      <c r="A160" s="9"/>
      <c r="B160" s="9"/>
      <c r="C160" s="9"/>
      <c r="D160" s="18"/>
      <c r="E160" s="10" t="s">
        <v>107</v>
      </c>
      <c r="F160" s="9">
        <v>1</v>
      </c>
      <c r="G160" s="13">
        <v>12.5</v>
      </c>
      <c r="H160" s="13">
        <v>0</v>
      </c>
      <c r="I160" s="13">
        <v>3.85</v>
      </c>
      <c r="J160" s="11">
        <f t="shared" si="17"/>
        <v>48.125</v>
      </c>
      <c r="K160" s="9"/>
      <c r="L160" s="9"/>
      <c r="M160" s="9"/>
    </row>
    <row r="161" spans="1:15" x14ac:dyDescent="0.35">
      <c r="A161" s="9"/>
      <c r="B161" s="9"/>
      <c r="C161" s="9"/>
      <c r="D161" s="18"/>
      <c r="E161" s="10" t="s">
        <v>108</v>
      </c>
      <c r="F161" s="9">
        <v>1</v>
      </c>
      <c r="G161" s="13">
        <v>3.5</v>
      </c>
      <c r="H161" s="13">
        <v>0</v>
      </c>
      <c r="I161" s="13">
        <v>3.85</v>
      </c>
      <c r="J161" s="11">
        <f t="shared" si="17"/>
        <v>13.475</v>
      </c>
      <c r="K161" s="9"/>
      <c r="L161" s="9"/>
      <c r="M161" s="9"/>
    </row>
    <row r="162" spans="1:15" x14ac:dyDescent="0.35">
      <c r="A162" s="9"/>
      <c r="B162" s="9"/>
      <c r="C162" s="9"/>
      <c r="D162" s="18"/>
      <c r="E162" s="10" t="s">
        <v>109</v>
      </c>
      <c r="F162" s="9">
        <v>1</v>
      </c>
      <c r="G162" s="13">
        <v>3.2</v>
      </c>
      <c r="H162" s="13">
        <v>0</v>
      </c>
      <c r="I162" s="13">
        <v>3.85</v>
      </c>
      <c r="J162" s="11">
        <f t="shared" si="17"/>
        <v>12.32</v>
      </c>
      <c r="K162" s="9"/>
      <c r="L162" s="9"/>
      <c r="M162" s="9"/>
    </row>
    <row r="163" spans="1:15" x14ac:dyDescent="0.35">
      <c r="A163" s="9"/>
      <c r="B163" s="9"/>
      <c r="C163" s="9"/>
      <c r="D163" s="18"/>
      <c r="E163" s="10" t="s">
        <v>110</v>
      </c>
      <c r="F163" s="9">
        <v>1</v>
      </c>
      <c r="G163" s="13">
        <v>3.2</v>
      </c>
      <c r="H163" s="13">
        <v>0</v>
      </c>
      <c r="I163" s="13">
        <v>3.85</v>
      </c>
      <c r="J163" s="11">
        <f t="shared" si="17"/>
        <v>12.32</v>
      </c>
      <c r="K163" s="9"/>
      <c r="L163" s="9"/>
      <c r="M163" s="9"/>
    </row>
    <row r="164" spans="1:15" x14ac:dyDescent="0.35">
      <c r="A164" s="9"/>
      <c r="B164" s="9"/>
      <c r="C164" s="9"/>
      <c r="D164" s="18"/>
      <c r="E164" s="10" t="s">
        <v>111</v>
      </c>
      <c r="F164" s="9">
        <v>1</v>
      </c>
      <c r="G164" s="13">
        <v>2.5</v>
      </c>
      <c r="H164" s="13">
        <v>0</v>
      </c>
      <c r="I164" s="13">
        <v>3.85</v>
      </c>
      <c r="J164" s="11">
        <f t="shared" si="17"/>
        <v>9.625</v>
      </c>
      <c r="K164" s="9"/>
      <c r="L164" s="9"/>
      <c r="M164" s="9"/>
    </row>
    <row r="165" spans="1:15" x14ac:dyDescent="0.35">
      <c r="A165" s="9"/>
      <c r="B165" s="9"/>
      <c r="C165" s="9"/>
      <c r="D165" s="18"/>
      <c r="E165" s="10" t="s">
        <v>112</v>
      </c>
      <c r="F165" s="9">
        <v>1</v>
      </c>
      <c r="G165" s="13">
        <v>3.85</v>
      </c>
      <c r="H165" s="13">
        <v>0</v>
      </c>
      <c r="I165" s="13">
        <v>3.85</v>
      </c>
      <c r="J165" s="11">
        <f t="shared" si="17"/>
        <v>14.822500000000002</v>
      </c>
      <c r="K165" s="9"/>
      <c r="L165" s="9"/>
      <c r="M165" s="9"/>
    </row>
    <row r="166" spans="1:15" x14ac:dyDescent="0.35">
      <c r="A166" s="9"/>
      <c r="B166" s="9"/>
      <c r="C166" s="9"/>
      <c r="D166" s="18"/>
      <c r="E166" s="10" t="s">
        <v>113</v>
      </c>
      <c r="F166" s="9">
        <v>1</v>
      </c>
      <c r="G166" s="13">
        <v>2.7</v>
      </c>
      <c r="H166" s="13">
        <v>0</v>
      </c>
      <c r="I166" s="13">
        <v>3.85</v>
      </c>
      <c r="J166" s="11">
        <f t="shared" si="17"/>
        <v>10.395000000000001</v>
      </c>
      <c r="K166" s="9"/>
      <c r="L166" s="9"/>
      <c r="M166" s="9"/>
    </row>
    <row r="167" spans="1:15" x14ac:dyDescent="0.35">
      <c r="A167" s="9"/>
      <c r="B167" s="9"/>
      <c r="C167" s="9"/>
      <c r="D167" s="18"/>
      <c r="E167" s="10" t="s">
        <v>114</v>
      </c>
      <c r="F167" s="9">
        <v>1</v>
      </c>
      <c r="G167" s="13">
        <v>10</v>
      </c>
      <c r="H167" s="13">
        <v>0</v>
      </c>
      <c r="I167" s="13">
        <v>3.85</v>
      </c>
      <c r="J167" s="11">
        <f t="shared" si="17"/>
        <v>38.5</v>
      </c>
      <c r="K167" s="9"/>
      <c r="L167" s="9"/>
      <c r="M167" s="9"/>
    </row>
    <row r="168" spans="1:15" x14ac:dyDescent="0.35">
      <c r="A168" s="9"/>
      <c r="B168" s="9"/>
      <c r="C168" s="9"/>
      <c r="D168" s="18"/>
      <c r="E168" s="9"/>
      <c r="F168" s="9"/>
      <c r="G168" s="9"/>
      <c r="H168" s="9"/>
      <c r="I168" s="9"/>
      <c r="J168" s="14" t="s">
        <v>115</v>
      </c>
      <c r="K168" s="15">
        <v>367.86900000000003</v>
      </c>
      <c r="L168" s="25"/>
      <c r="M168" s="8">
        <f>ROUND(L168*K168,2)</f>
        <v>0</v>
      </c>
      <c r="N168" s="34" t="str">
        <f t="shared" ref="N168" si="18">IF(L168&lt;=0,"INDICAR PRECIO","PRECIO INDICADO")</f>
        <v>INDICAR PRECIO</v>
      </c>
      <c r="O168" s="34"/>
    </row>
    <row r="169" spans="1:15" ht="1" customHeight="1" x14ac:dyDescent="0.35">
      <c r="A169" s="16"/>
      <c r="B169" s="16"/>
      <c r="C169" s="16"/>
      <c r="D169" s="22"/>
      <c r="E169" s="16"/>
      <c r="F169" s="16"/>
      <c r="G169" s="16"/>
      <c r="H169" s="16"/>
      <c r="I169" s="16"/>
      <c r="J169" s="16"/>
      <c r="K169" s="16"/>
      <c r="L169" s="16"/>
      <c r="M169" s="16"/>
    </row>
    <row r="170" spans="1:15" x14ac:dyDescent="0.35">
      <c r="A170" s="10" t="s">
        <v>1378</v>
      </c>
      <c r="B170" s="10" t="s">
        <v>17</v>
      </c>
      <c r="C170" s="10" t="s">
        <v>18</v>
      </c>
      <c r="D170" s="21" t="s">
        <v>116</v>
      </c>
      <c r="E170" s="9"/>
      <c r="F170" s="9"/>
      <c r="G170" s="9"/>
      <c r="H170" s="9"/>
      <c r="I170" s="9"/>
      <c r="J170" s="9"/>
      <c r="K170" s="11">
        <f>K175</f>
        <v>34.65</v>
      </c>
      <c r="L170" s="12">
        <f>L175</f>
        <v>0</v>
      </c>
      <c r="M170" s="12">
        <f>M175</f>
        <v>0</v>
      </c>
    </row>
    <row r="171" spans="1:15" ht="63" x14ac:dyDescent="0.35">
      <c r="A171" s="9"/>
      <c r="B171" s="9"/>
      <c r="C171" s="9"/>
      <c r="D171" s="18" t="s">
        <v>117</v>
      </c>
      <c r="E171" s="9"/>
      <c r="F171" s="9"/>
      <c r="G171" s="9"/>
      <c r="H171" s="9"/>
      <c r="I171" s="9"/>
      <c r="J171" s="9"/>
      <c r="K171" s="9"/>
      <c r="L171" s="9"/>
      <c r="M171" s="9"/>
    </row>
    <row r="172" spans="1:15" x14ac:dyDescent="0.35">
      <c r="A172" s="9"/>
      <c r="B172" s="9"/>
      <c r="C172" s="9"/>
      <c r="D172" s="18"/>
      <c r="E172" s="10" t="s">
        <v>118</v>
      </c>
      <c r="F172" s="9">
        <v>1</v>
      </c>
      <c r="G172" s="13">
        <v>9</v>
      </c>
      <c r="H172" s="13">
        <v>0</v>
      </c>
      <c r="I172" s="13">
        <v>3.85</v>
      </c>
      <c r="J172" s="11">
        <f>F172*(G172+ (G172= 0))*(H172+ (H172= 0))*(I172+ (I172= 0))</f>
        <v>34.65</v>
      </c>
      <c r="K172" s="9"/>
      <c r="L172" s="9"/>
      <c r="M172" s="9"/>
    </row>
    <row r="173" spans="1:15" x14ac:dyDescent="0.35">
      <c r="A173" s="9"/>
      <c r="B173" s="9"/>
      <c r="C173" s="9"/>
      <c r="D173" s="18"/>
      <c r="E173" s="10" t="s">
        <v>15</v>
      </c>
      <c r="F173" s="9">
        <v>0</v>
      </c>
      <c r="G173" s="13">
        <v>0</v>
      </c>
      <c r="H173" s="13">
        <v>0</v>
      </c>
      <c r="I173" s="13">
        <v>0</v>
      </c>
      <c r="J173" s="11">
        <f>F173*(G173+ (G173= 0))*(H173+ (H173= 0))*(I173+ (I173= 0))</f>
        <v>0</v>
      </c>
      <c r="K173" s="9"/>
      <c r="L173" s="9"/>
      <c r="M173" s="9"/>
    </row>
    <row r="174" spans="1:15" x14ac:dyDescent="0.35">
      <c r="A174" s="9"/>
      <c r="B174" s="9"/>
      <c r="C174" s="9"/>
      <c r="D174" s="18"/>
      <c r="E174" s="10" t="s">
        <v>15</v>
      </c>
      <c r="F174" s="9">
        <v>0</v>
      </c>
      <c r="G174" s="13">
        <v>0</v>
      </c>
      <c r="H174" s="13">
        <v>0</v>
      </c>
      <c r="I174" s="13">
        <v>0</v>
      </c>
      <c r="J174" s="11">
        <f>F174*(G174+ (G174= 0))*(H174+ (H174= 0))*(I174+ (I174= 0))</f>
        <v>0</v>
      </c>
      <c r="K174" s="9"/>
      <c r="L174" s="9"/>
      <c r="M174" s="9"/>
    </row>
    <row r="175" spans="1:15" x14ac:dyDescent="0.35">
      <c r="A175" s="9"/>
      <c r="B175" s="9"/>
      <c r="C175" s="9"/>
      <c r="D175" s="18"/>
      <c r="E175" s="9"/>
      <c r="F175" s="9"/>
      <c r="G175" s="9"/>
      <c r="H175" s="9"/>
      <c r="I175" s="9"/>
      <c r="J175" s="14" t="s">
        <v>119</v>
      </c>
      <c r="K175" s="15">
        <f>SUM(J172:J174)</f>
        <v>34.65</v>
      </c>
      <c r="L175" s="25"/>
      <c r="M175" s="8">
        <f>ROUND(L175*K175,2)</f>
        <v>0</v>
      </c>
      <c r="N175" s="34" t="str">
        <f t="shared" ref="N175" si="19">IF(L175&lt;=0,"INDICAR PRECIO","PRECIO INDICADO")</f>
        <v>INDICAR PRECIO</v>
      </c>
      <c r="O175" s="34"/>
    </row>
    <row r="176" spans="1:15" ht="1" customHeight="1" x14ac:dyDescent="0.35">
      <c r="A176" s="16"/>
      <c r="B176" s="16"/>
      <c r="C176" s="16"/>
      <c r="D176" s="22"/>
      <c r="E176" s="16"/>
      <c r="F176" s="16"/>
      <c r="G176" s="16"/>
      <c r="H176" s="16"/>
      <c r="I176" s="16"/>
      <c r="J176" s="16"/>
      <c r="K176" s="16"/>
      <c r="L176" s="16"/>
      <c r="M176" s="16"/>
    </row>
    <row r="177" spans="1:15" ht="21" x14ac:dyDescent="0.35">
      <c r="A177" s="10" t="s">
        <v>1379</v>
      </c>
      <c r="B177" s="10" t="s">
        <v>17</v>
      </c>
      <c r="C177" s="10" t="s">
        <v>18</v>
      </c>
      <c r="D177" s="21" t="s">
        <v>120</v>
      </c>
      <c r="E177" s="9"/>
      <c r="F177" s="9"/>
      <c r="G177" s="9"/>
      <c r="H177" s="9"/>
      <c r="I177" s="9"/>
      <c r="J177" s="9"/>
      <c r="K177" s="11">
        <f>K183</f>
        <v>93.799999999999983</v>
      </c>
      <c r="L177" s="12">
        <f>L183</f>
        <v>0</v>
      </c>
      <c r="M177" s="12">
        <f>M183</f>
        <v>0</v>
      </c>
    </row>
    <row r="178" spans="1:15" ht="94.5" x14ac:dyDescent="0.35">
      <c r="A178" s="9"/>
      <c r="B178" s="9"/>
      <c r="C178" s="9"/>
      <c r="D178" s="18" t="s">
        <v>121</v>
      </c>
      <c r="E178" s="9"/>
      <c r="F178" s="9"/>
      <c r="G178" s="9"/>
      <c r="H178" s="9"/>
      <c r="I178" s="9"/>
      <c r="J178" s="9"/>
      <c r="K178" s="9"/>
      <c r="L178" s="9"/>
      <c r="M178" s="9"/>
    </row>
    <row r="179" spans="1:15" x14ac:dyDescent="0.35">
      <c r="A179" s="9"/>
      <c r="B179" s="9"/>
      <c r="C179" s="9"/>
      <c r="D179" s="18"/>
      <c r="E179" s="10" t="s">
        <v>122</v>
      </c>
      <c r="F179" s="9">
        <v>0</v>
      </c>
      <c r="G179" s="13">
        <v>0</v>
      </c>
      <c r="H179" s="13">
        <v>0</v>
      </c>
      <c r="I179" s="13">
        <v>0</v>
      </c>
      <c r="J179" s="11">
        <f>F179*(G179+ (G179= 0))*(H179+ (H179= 0))*(I179+ (I179= 0))</f>
        <v>0</v>
      </c>
      <c r="K179" s="9"/>
      <c r="L179" s="9"/>
      <c r="M179" s="9"/>
    </row>
    <row r="180" spans="1:15" x14ac:dyDescent="0.35">
      <c r="A180" s="9"/>
      <c r="B180" s="9"/>
      <c r="C180" s="9"/>
      <c r="D180" s="18"/>
      <c r="E180" s="10" t="s">
        <v>15</v>
      </c>
      <c r="F180" s="9">
        <v>1</v>
      </c>
      <c r="G180" s="13">
        <v>7</v>
      </c>
      <c r="H180" s="13">
        <v>0</v>
      </c>
      <c r="I180" s="13">
        <v>2.8</v>
      </c>
      <c r="J180" s="11">
        <f>F180*(G180+ (G180= 0))*(H180+ (H180= 0))*(I180+ (I180= 0))</f>
        <v>19.599999999999998</v>
      </c>
      <c r="K180" s="9"/>
      <c r="L180" s="9"/>
      <c r="M180" s="9"/>
    </row>
    <row r="181" spans="1:15" x14ac:dyDescent="0.35">
      <c r="A181" s="9"/>
      <c r="B181" s="9"/>
      <c r="C181" s="9"/>
      <c r="D181" s="18"/>
      <c r="E181" s="10" t="s">
        <v>123</v>
      </c>
      <c r="F181" s="9">
        <v>0</v>
      </c>
      <c r="G181" s="13">
        <v>0</v>
      </c>
      <c r="H181" s="13">
        <v>0</v>
      </c>
      <c r="I181" s="13">
        <v>0</v>
      </c>
      <c r="J181" s="11">
        <f>F181*(G181+ (G181= 0))*(H181+ (H181= 0))*(I181+ (I181= 0))</f>
        <v>0</v>
      </c>
      <c r="K181" s="9"/>
      <c r="L181" s="9"/>
      <c r="M181" s="9"/>
    </row>
    <row r="182" spans="1:15" x14ac:dyDescent="0.35">
      <c r="A182" s="9"/>
      <c r="B182" s="9"/>
      <c r="C182" s="9"/>
      <c r="D182" s="18"/>
      <c r="E182" s="10" t="s">
        <v>15</v>
      </c>
      <c r="F182" s="9">
        <v>1</v>
      </c>
      <c r="G182" s="13">
        <v>26.5</v>
      </c>
      <c r="H182" s="13">
        <v>0</v>
      </c>
      <c r="I182" s="13">
        <v>2.8</v>
      </c>
      <c r="J182" s="11">
        <f>F182*(G182+ (G182= 0))*(H182+ (H182= 0))*(I182+ (I182= 0))</f>
        <v>74.199999999999989</v>
      </c>
      <c r="K182" s="9"/>
      <c r="L182" s="9"/>
      <c r="M182" s="9"/>
    </row>
    <row r="183" spans="1:15" x14ac:dyDescent="0.35">
      <c r="A183" s="9"/>
      <c r="B183" s="9"/>
      <c r="C183" s="9"/>
      <c r="D183" s="18"/>
      <c r="E183" s="9"/>
      <c r="F183" s="9"/>
      <c r="G183" s="9"/>
      <c r="H183" s="9"/>
      <c r="I183" s="9"/>
      <c r="J183" s="14" t="s">
        <v>124</v>
      </c>
      <c r="K183" s="15">
        <f>SUM(J179:J182)</f>
        <v>93.799999999999983</v>
      </c>
      <c r="L183" s="25"/>
      <c r="M183" s="8">
        <f>ROUND(L183*K183,2)</f>
        <v>0</v>
      </c>
      <c r="N183" s="34" t="str">
        <f t="shared" ref="N183" si="20">IF(L183&lt;=0,"INDICAR PRECIO","PRECIO INDICADO")</f>
        <v>INDICAR PRECIO</v>
      </c>
      <c r="O183" s="34"/>
    </row>
    <row r="184" spans="1:15" ht="1" customHeight="1" x14ac:dyDescent="0.35">
      <c r="A184" s="16"/>
      <c r="B184" s="16"/>
      <c r="C184" s="16"/>
      <c r="D184" s="22"/>
      <c r="E184" s="16"/>
      <c r="F184" s="16"/>
      <c r="G184" s="16"/>
      <c r="H184" s="16"/>
      <c r="I184" s="16"/>
      <c r="J184" s="16"/>
      <c r="K184" s="16"/>
      <c r="L184" s="16"/>
      <c r="M184" s="16"/>
    </row>
    <row r="185" spans="1:15" ht="21" x14ac:dyDescent="0.35">
      <c r="A185" s="10" t="s">
        <v>1380</v>
      </c>
      <c r="B185" s="10" t="s">
        <v>17</v>
      </c>
      <c r="C185" s="10" t="s">
        <v>18</v>
      </c>
      <c r="D185" s="21" t="s">
        <v>125</v>
      </c>
      <c r="E185" s="9"/>
      <c r="F185" s="9"/>
      <c r="G185" s="9"/>
      <c r="H185" s="9"/>
      <c r="I185" s="9"/>
      <c r="J185" s="9"/>
      <c r="K185" s="11">
        <f>K201</f>
        <v>15.87</v>
      </c>
      <c r="L185" s="12">
        <f>L201</f>
        <v>0</v>
      </c>
      <c r="M185" s="12">
        <f>M201</f>
        <v>0</v>
      </c>
    </row>
    <row r="186" spans="1:15" ht="105" x14ac:dyDescent="0.35">
      <c r="A186" s="9"/>
      <c r="B186" s="9"/>
      <c r="C186" s="9"/>
      <c r="D186" s="18" t="s">
        <v>126</v>
      </c>
      <c r="E186" s="9"/>
      <c r="F186" s="9"/>
      <c r="G186" s="9"/>
      <c r="H186" s="9"/>
      <c r="I186" s="9"/>
      <c r="J186" s="9"/>
      <c r="K186" s="9"/>
      <c r="L186" s="9"/>
      <c r="M186" s="9"/>
    </row>
    <row r="187" spans="1:15" x14ac:dyDescent="0.35">
      <c r="A187" s="9"/>
      <c r="B187" s="9"/>
      <c r="C187" s="9"/>
      <c r="D187" s="18"/>
      <c r="E187" s="10" t="s">
        <v>21</v>
      </c>
      <c r="F187" s="9">
        <v>0</v>
      </c>
      <c r="G187" s="13">
        <v>0</v>
      </c>
      <c r="H187" s="13">
        <v>0</v>
      </c>
      <c r="I187" s="13">
        <v>0</v>
      </c>
      <c r="J187" s="11">
        <f t="shared" ref="J187:J200" si="21">F187*(G187+ (G187= 0))*(H187+ (H187= 0))*(I187+ (I187= 0))</f>
        <v>0</v>
      </c>
      <c r="K187" s="9"/>
      <c r="L187" s="9"/>
      <c r="M187" s="9"/>
    </row>
    <row r="188" spans="1:15" x14ac:dyDescent="0.35">
      <c r="A188" s="9"/>
      <c r="B188" s="9"/>
      <c r="C188" s="9"/>
      <c r="D188" s="18"/>
      <c r="E188" s="10" t="s">
        <v>15</v>
      </c>
      <c r="F188" s="9">
        <v>1</v>
      </c>
      <c r="G188" s="13">
        <v>0</v>
      </c>
      <c r="H188" s="13">
        <v>1</v>
      </c>
      <c r="I188" s="13">
        <v>0.5</v>
      </c>
      <c r="J188" s="11">
        <f t="shared" si="21"/>
        <v>0.5</v>
      </c>
      <c r="K188" s="9"/>
      <c r="L188" s="9"/>
      <c r="M188" s="9"/>
    </row>
    <row r="189" spans="1:15" x14ac:dyDescent="0.35">
      <c r="A189" s="9"/>
      <c r="B189" s="9"/>
      <c r="C189" s="9"/>
      <c r="D189" s="18"/>
      <c r="E189" s="10" t="s">
        <v>15</v>
      </c>
      <c r="F189" s="9">
        <v>1</v>
      </c>
      <c r="G189" s="13">
        <v>0</v>
      </c>
      <c r="H189" s="13">
        <v>1.5</v>
      </c>
      <c r="I189" s="13">
        <v>1.7</v>
      </c>
      <c r="J189" s="11">
        <f t="shared" si="21"/>
        <v>2.5499999999999998</v>
      </c>
      <c r="K189" s="9"/>
      <c r="L189" s="9"/>
      <c r="M189" s="9"/>
    </row>
    <row r="190" spans="1:15" x14ac:dyDescent="0.35">
      <c r="A190" s="9"/>
      <c r="B190" s="9"/>
      <c r="C190" s="9"/>
      <c r="D190" s="18"/>
      <c r="E190" s="10" t="s">
        <v>15</v>
      </c>
      <c r="F190" s="9">
        <v>1</v>
      </c>
      <c r="G190" s="13">
        <v>0</v>
      </c>
      <c r="H190" s="13">
        <v>1.5</v>
      </c>
      <c r="I190" s="13">
        <v>0.8</v>
      </c>
      <c r="J190" s="11">
        <f t="shared" si="21"/>
        <v>1.2000000000000002</v>
      </c>
      <c r="K190" s="9"/>
      <c r="L190" s="9"/>
      <c r="M190" s="9"/>
    </row>
    <row r="191" spans="1:15" x14ac:dyDescent="0.35">
      <c r="A191" s="9"/>
      <c r="B191" s="9"/>
      <c r="C191" s="9"/>
      <c r="D191" s="18"/>
      <c r="E191" s="10" t="s">
        <v>15</v>
      </c>
      <c r="F191" s="9">
        <v>0</v>
      </c>
      <c r="G191" s="13">
        <v>0</v>
      </c>
      <c r="H191" s="13">
        <v>0</v>
      </c>
      <c r="I191" s="13">
        <v>0</v>
      </c>
      <c r="J191" s="11">
        <f t="shared" si="21"/>
        <v>0</v>
      </c>
      <c r="K191" s="9"/>
      <c r="L191" s="9"/>
      <c r="M191" s="9"/>
    </row>
    <row r="192" spans="1:15" x14ac:dyDescent="0.35">
      <c r="A192" s="9"/>
      <c r="B192" s="9"/>
      <c r="C192" s="9"/>
      <c r="D192" s="18"/>
      <c r="E192" s="10" t="s">
        <v>25</v>
      </c>
      <c r="F192" s="9">
        <v>0</v>
      </c>
      <c r="G192" s="13">
        <v>0</v>
      </c>
      <c r="H192" s="13">
        <v>0</v>
      </c>
      <c r="I192" s="13">
        <v>0</v>
      </c>
      <c r="J192" s="11">
        <f t="shared" si="21"/>
        <v>0</v>
      </c>
      <c r="K192" s="9"/>
      <c r="L192" s="9"/>
      <c r="M192" s="9"/>
    </row>
    <row r="193" spans="1:15" x14ac:dyDescent="0.35">
      <c r="A193" s="9"/>
      <c r="B193" s="9"/>
      <c r="C193" s="9"/>
      <c r="D193" s="18"/>
      <c r="E193" s="10" t="s">
        <v>15</v>
      </c>
      <c r="F193" s="9">
        <v>3</v>
      </c>
      <c r="G193" s="13">
        <v>0</v>
      </c>
      <c r="H193" s="13">
        <v>1</v>
      </c>
      <c r="I193" s="13">
        <v>0.5</v>
      </c>
      <c r="J193" s="11">
        <f t="shared" si="21"/>
        <v>1.5</v>
      </c>
      <c r="K193" s="9"/>
      <c r="L193" s="9"/>
      <c r="M193" s="9"/>
    </row>
    <row r="194" spans="1:15" x14ac:dyDescent="0.35">
      <c r="A194" s="9"/>
      <c r="B194" s="9"/>
      <c r="C194" s="9"/>
      <c r="D194" s="18"/>
      <c r="E194" s="10" t="s">
        <v>15</v>
      </c>
      <c r="F194" s="9">
        <v>2</v>
      </c>
      <c r="G194" s="13">
        <v>0</v>
      </c>
      <c r="H194" s="13">
        <v>2</v>
      </c>
      <c r="I194" s="13">
        <v>0.5</v>
      </c>
      <c r="J194" s="11">
        <f t="shared" si="21"/>
        <v>2</v>
      </c>
      <c r="K194" s="9"/>
      <c r="L194" s="9"/>
      <c r="M194" s="9"/>
    </row>
    <row r="195" spans="1:15" x14ac:dyDescent="0.35">
      <c r="A195" s="9"/>
      <c r="B195" s="9"/>
      <c r="C195" s="9"/>
      <c r="D195" s="18"/>
      <c r="E195" s="10" t="s">
        <v>15</v>
      </c>
      <c r="F195" s="9">
        <v>1</v>
      </c>
      <c r="G195" s="13">
        <v>0</v>
      </c>
      <c r="H195" s="13">
        <v>3</v>
      </c>
      <c r="I195" s="13">
        <v>0.5</v>
      </c>
      <c r="J195" s="11">
        <f t="shared" si="21"/>
        <v>1.5</v>
      </c>
      <c r="K195" s="9"/>
      <c r="L195" s="9"/>
      <c r="M195" s="9"/>
    </row>
    <row r="196" spans="1:15" x14ac:dyDescent="0.35">
      <c r="A196" s="9"/>
      <c r="B196" s="9"/>
      <c r="C196" s="9"/>
      <c r="D196" s="18"/>
      <c r="E196" s="10" t="s">
        <v>15</v>
      </c>
      <c r="F196" s="9">
        <v>1</v>
      </c>
      <c r="G196" s="13">
        <v>0</v>
      </c>
      <c r="H196" s="13">
        <v>3.5</v>
      </c>
      <c r="I196" s="13">
        <v>0</v>
      </c>
      <c r="J196" s="11">
        <f t="shared" si="21"/>
        <v>3.5</v>
      </c>
      <c r="K196" s="9"/>
      <c r="L196" s="9"/>
      <c r="M196" s="9"/>
    </row>
    <row r="197" spans="1:15" x14ac:dyDescent="0.35">
      <c r="A197" s="9"/>
      <c r="B197" s="9"/>
      <c r="C197" s="9"/>
      <c r="D197" s="18"/>
      <c r="E197" s="10" t="s">
        <v>15</v>
      </c>
      <c r="F197" s="9">
        <v>0</v>
      </c>
      <c r="G197" s="13">
        <v>0</v>
      </c>
      <c r="H197" s="13">
        <v>0</v>
      </c>
      <c r="I197" s="13">
        <v>0</v>
      </c>
      <c r="J197" s="11">
        <f t="shared" si="21"/>
        <v>0</v>
      </c>
      <c r="K197" s="9"/>
      <c r="L197" s="9"/>
      <c r="M197" s="9"/>
    </row>
    <row r="198" spans="1:15" x14ac:dyDescent="0.35">
      <c r="A198" s="9"/>
      <c r="B198" s="9"/>
      <c r="C198" s="9"/>
      <c r="D198" s="18"/>
      <c r="E198" s="10" t="s">
        <v>127</v>
      </c>
      <c r="F198" s="9">
        <v>2</v>
      </c>
      <c r="G198" s="13">
        <v>0</v>
      </c>
      <c r="H198" s="13">
        <v>1</v>
      </c>
      <c r="I198" s="13">
        <v>0.3</v>
      </c>
      <c r="J198" s="11">
        <f t="shared" si="21"/>
        <v>0.6</v>
      </c>
      <c r="K198" s="9"/>
      <c r="L198" s="9"/>
      <c r="M198" s="9"/>
    </row>
    <row r="199" spans="1:15" x14ac:dyDescent="0.35">
      <c r="A199" s="9"/>
      <c r="B199" s="9"/>
      <c r="C199" s="9"/>
      <c r="D199" s="18"/>
      <c r="E199" s="10" t="s">
        <v>15</v>
      </c>
      <c r="F199" s="9">
        <v>3</v>
      </c>
      <c r="G199" s="13">
        <v>0</v>
      </c>
      <c r="H199" s="13">
        <v>0.8</v>
      </c>
      <c r="I199" s="13">
        <v>1</v>
      </c>
      <c r="J199" s="11">
        <f t="shared" si="21"/>
        <v>2.4000000000000004</v>
      </c>
      <c r="K199" s="9"/>
      <c r="L199" s="9"/>
      <c r="M199" s="9"/>
    </row>
    <row r="200" spans="1:15" x14ac:dyDescent="0.35">
      <c r="A200" s="9"/>
      <c r="B200" s="9"/>
      <c r="C200" s="9"/>
      <c r="D200" s="18"/>
      <c r="E200" s="10" t="s">
        <v>15</v>
      </c>
      <c r="F200" s="9">
        <v>1</v>
      </c>
      <c r="G200" s="13">
        <v>0</v>
      </c>
      <c r="H200" s="13">
        <v>0.4</v>
      </c>
      <c r="I200" s="13">
        <v>0.3</v>
      </c>
      <c r="J200" s="11">
        <f t="shared" si="21"/>
        <v>0.12</v>
      </c>
      <c r="K200" s="9"/>
      <c r="L200" s="9"/>
      <c r="M200" s="9"/>
    </row>
    <row r="201" spans="1:15" x14ac:dyDescent="0.35">
      <c r="A201" s="9"/>
      <c r="B201" s="9"/>
      <c r="C201" s="9"/>
      <c r="D201" s="18"/>
      <c r="E201" s="9"/>
      <c r="F201" s="9"/>
      <c r="G201" s="9"/>
      <c r="H201" s="9"/>
      <c r="I201" s="9"/>
      <c r="J201" s="14" t="s">
        <v>128</v>
      </c>
      <c r="K201" s="15">
        <f>SUM(J187:J200)</f>
        <v>15.87</v>
      </c>
      <c r="L201" s="25"/>
      <c r="M201" s="8">
        <f>ROUND(L201*K201,2)</f>
        <v>0</v>
      </c>
      <c r="N201" s="34" t="str">
        <f t="shared" ref="N201" si="22">IF(L201&lt;=0,"INDICAR PRECIO","PRECIO INDICADO")</f>
        <v>INDICAR PRECIO</v>
      </c>
      <c r="O201" s="34"/>
    </row>
    <row r="202" spans="1:15" ht="1" customHeight="1" x14ac:dyDescent="0.35">
      <c r="A202" s="16"/>
      <c r="B202" s="16"/>
      <c r="C202" s="16"/>
      <c r="D202" s="22"/>
      <c r="E202" s="16"/>
      <c r="F202" s="16"/>
      <c r="G202" s="16"/>
      <c r="H202" s="16"/>
      <c r="I202" s="16"/>
      <c r="J202" s="16"/>
      <c r="K202" s="16"/>
      <c r="L202" s="16"/>
      <c r="M202" s="16"/>
    </row>
    <row r="203" spans="1:15" ht="21" x14ac:dyDescent="0.35">
      <c r="A203" s="10" t="s">
        <v>1381</v>
      </c>
      <c r="B203" s="10" t="s">
        <v>17</v>
      </c>
      <c r="C203" s="10" t="s">
        <v>18</v>
      </c>
      <c r="D203" s="21" t="s">
        <v>129</v>
      </c>
      <c r="E203" s="9"/>
      <c r="F203" s="9"/>
      <c r="G203" s="9"/>
      <c r="H203" s="9"/>
      <c r="I203" s="9"/>
      <c r="J203" s="9"/>
      <c r="K203" s="11">
        <f>K219</f>
        <v>15.87</v>
      </c>
      <c r="L203" s="12">
        <f>L219</f>
        <v>0</v>
      </c>
      <c r="M203" s="12">
        <f>M219</f>
        <v>0</v>
      </c>
    </row>
    <row r="204" spans="1:15" ht="105" x14ac:dyDescent="0.35">
      <c r="A204" s="9"/>
      <c r="B204" s="9"/>
      <c r="C204" s="9"/>
      <c r="D204" s="18" t="s">
        <v>130</v>
      </c>
      <c r="E204" s="9"/>
      <c r="F204" s="9"/>
      <c r="G204" s="9"/>
      <c r="H204" s="9"/>
      <c r="I204" s="9"/>
      <c r="J204" s="9"/>
      <c r="K204" s="9"/>
      <c r="L204" s="9"/>
      <c r="M204" s="9"/>
    </row>
    <row r="205" spans="1:15" x14ac:dyDescent="0.35">
      <c r="A205" s="9"/>
      <c r="B205" s="9"/>
      <c r="C205" s="9"/>
      <c r="D205" s="18"/>
      <c r="E205" s="10" t="s">
        <v>21</v>
      </c>
      <c r="F205" s="9">
        <v>0</v>
      </c>
      <c r="G205" s="13">
        <v>0</v>
      </c>
      <c r="H205" s="13">
        <v>0</v>
      </c>
      <c r="I205" s="13">
        <v>0</v>
      </c>
      <c r="J205" s="11">
        <f t="shared" ref="J205:J218" si="23">F205*(G205+ (G205= 0))*(H205+ (H205= 0))*(I205+ (I205= 0))</f>
        <v>0</v>
      </c>
      <c r="K205" s="9"/>
      <c r="L205" s="9"/>
      <c r="M205" s="9"/>
    </row>
    <row r="206" spans="1:15" x14ac:dyDescent="0.35">
      <c r="A206" s="9"/>
      <c r="B206" s="9"/>
      <c r="C206" s="9"/>
      <c r="D206" s="18"/>
      <c r="E206" s="10" t="s">
        <v>15</v>
      </c>
      <c r="F206" s="9">
        <v>1</v>
      </c>
      <c r="G206" s="13">
        <v>0</v>
      </c>
      <c r="H206" s="13">
        <v>1</v>
      </c>
      <c r="I206" s="13">
        <v>0.5</v>
      </c>
      <c r="J206" s="11">
        <f t="shared" si="23"/>
        <v>0.5</v>
      </c>
      <c r="K206" s="9"/>
      <c r="L206" s="9"/>
      <c r="M206" s="9"/>
    </row>
    <row r="207" spans="1:15" x14ac:dyDescent="0.35">
      <c r="A207" s="9"/>
      <c r="B207" s="9"/>
      <c r="C207" s="9"/>
      <c r="D207" s="18"/>
      <c r="E207" s="10" t="s">
        <v>15</v>
      </c>
      <c r="F207" s="9">
        <v>1</v>
      </c>
      <c r="G207" s="13">
        <v>0</v>
      </c>
      <c r="H207" s="13">
        <v>1.5</v>
      </c>
      <c r="I207" s="13">
        <v>1.7</v>
      </c>
      <c r="J207" s="11">
        <f t="shared" si="23"/>
        <v>2.5499999999999998</v>
      </c>
      <c r="K207" s="9"/>
      <c r="L207" s="9"/>
      <c r="M207" s="9"/>
    </row>
    <row r="208" spans="1:15" x14ac:dyDescent="0.35">
      <c r="A208" s="9"/>
      <c r="B208" s="9"/>
      <c r="C208" s="9"/>
      <c r="D208" s="18"/>
      <c r="E208" s="10" t="s">
        <v>15</v>
      </c>
      <c r="F208" s="9">
        <v>1</v>
      </c>
      <c r="G208" s="13">
        <v>0</v>
      </c>
      <c r="H208" s="13">
        <v>1.5</v>
      </c>
      <c r="I208" s="13">
        <v>0.8</v>
      </c>
      <c r="J208" s="11">
        <f t="shared" si="23"/>
        <v>1.2000000000000002</v>
      </c>
      <c r="K208" s="9"/>
      <c r="L208" s="9"/>
      <c r="M208" s="9"/>
    </row>
    <row r="209" spans="1:15" x14ac:dyDescent="0.35">
      <c r="A209" s="9"/>
      <c r="B209" s="9"/>
      <c r="C209" s="9"/>
      <c r="D209" s="18"/>
      <c r="E209" s="10" t="s">
        <v>15</v>
      </c>
      <c r="F209" s="9">
        <v>0</v>
      </c>
      <c r="G209" s="13">
        <v>0</v>
      </c>
      <c r="H209" s="13">
        <v>0</v>
      </c>
      <c r="I209" s="13">
        <v>0</v>
      </c>
      <c r="J209" s="11">
        <f t="shared" si="23"/>
        <v>0</v>
      </c>
      <c r="K209" s="9"/>
      <c r="L209" s="9"/>
      <c r="M209" s="9"/>
    </row>
    <row r="210" spans="1:15" x14ac:dyDescent="0.35">
      <c r="A210" s="9"/>
      <c r="B210" s="9"/>
      <c r="C210" s="9"/>
      <c r="D210" s="18"/>
      <c r="E210" s="10" t="s">
        <v>25</v>
      </c>
      <c r="F210" s="9">
        <v>0</v>
      </c>
      <c r="G210" s="13">
        <v>0</v>
      </c>
      <c r="H210" s="13">
        <v>0</v>
      </c>
      <c r="I210" s="13">
        <v>0</v>
      </c>
      <c r="J210" s="11">
        <f t="shared" si="23"/>
        <v>0</v>
      </c>
      <c r="K210" s="9"/>
      <c r="L210" s="9"/>
      <c r="M210" s="9"/>
    </row>
    <row r="211" spans="1:15" x14ac:dyDescent="0.35">
      <c r="A211" s="9"/>
      <c r="B211" s="9"/>
      <c r="C211" s="9"/>
      <c r="D211" s="18"/>
      <c r="E211" s="10" t="s">
        <v>15</v>
      </c>
      <c r="F211" s="9">
        <v>3</v>
      </c>
      <c r="G211" s="13">
        <v>0</v>
      </c>
      <c r="H211" s="13">
        <v>1</v>
      </c>
      <c r="I211" s="13">
        <v>0.5</v>
      </c>
      <c r="J211" s="11">
        <f t="shared" si="23"/>
        <v>1.5</v>
      </c>
      <c r="K211" s="9"/>
      <c r="L211" s="9"/>
      <c r="M211" s="9"/>
    </row>
    <row r="212" spans="1:15" x14ac:dyDescent="0.35">
      <c r="A212" s="9"/>
      <c r="B212" s="9"/>
      <c r="C212" s="9"/>
      <c r="D212" s="18"/>
      <c r="E212" s="10" t="s">
        <v>15</v>
      </c>
      <c r="F212" s="9">
        <v>2</v>
      </c>
      <c r="G212" s="13">
        <v>0</v>
      </c>
      <c r="H212" s="13">
        <v>2</v>
      </c>
      <c r="I212" s="13">
        <v>0.5</v>
      </c>
      <c r="J212" s="11">
        <f t="shared" si="23"/>
        <v>2</v>
      </c>
      <c r="K212" s="9"/>
      <c r="L212" s="9"/>
      <c r="M212" s="9"/>
    </row>
    <row r="213" spans="1:15" x14ac:dyDescent="0.35">
      <c r="A213" s="9"/>
      <c r="B213" s="9"/>
      <c r="C213" s="9"/>
      <c r="D213" s="18"/>
      <c r="E213" s="10" t="s">
        <v>15</v>
      </c>
      <c r="F213" s="9">
        <v>1</v>
      </c>
      <c r="G213" s="13">
        <v>0</v>
      </c>
      <c r="H213" s="13">
        <v>3</v>
      </c>
      <c r="I213" s="13">
        <v>0.5</v>
      </c>
      <c r="J213" s="11">
        <f t="shared" si="23"/>
        <v>1.5</v>
      </c>
      <c r="K213" s="9"/>
      <c r="L213" s="9"/>
      <c r="M213" s="9"/>
    </row>
    <row r="214" spans="1:15" x14ac:dyDescent="0.35">
      <c r="A214" s="9"/>
      <c r="B214" s="9"/>
      <c r="C214" s="9"/>
      <c r="D214" s="18"/>
      <c r="E214" s="10" t="s">
        <v>15</v>
      </c>
      <c r="F214" s="9">
        <v>1</v>
      </c>
      <c r="G214" s="13">
        <v>0</v>
      </c>
      <c r="H214" s="13">
        <v>3.5</v>
      </c>
      <c r="I214" s="13">
        <v>0</v>
      </c>
      <c r="J214" s="11">
        <f t="shared" si="23"/>
        <v>3.5</v>
      </c>
      <c r="K214" s="9"/>
      <c r="L214" s="9"/>
      <c r="M214" s="9"/>
    </row>
    <row r="215" spans="1:15" x14ac:dyDescent="0.35">
      <c r="A215" s="9"/>
      <c r="B215" s="9"/>
      <c r="C215" s="9"/>
      <c r="D215" s="18"/>
      <c r="E215" s="10" t="s">
        <v>15</v>
      </c>
      <c r="F215" s="9">
        <v>0</v>
      </c>
      <c r="G215" s="13">
        <v>0</v>
      </c>
      <c r="H215" s="13">
        <v>0</v>
      </c>
      <c r="I215" s="13">
        <v>0</v>
      </c>
      <c r="J215" s="11">
        <f t="shared" si="23"/>
        <v>0</v>
      </c>
      <c r="K215" s="9"/>
      <c r="L215" s="9"/>
      <c r="M215" s="9"/>
    </row>
    <row r="216" spans="1:15" x14ac:dyDescent="0.35">
      <c r="A216" s="9"/>
      <c r="B216" s="9"/>
      <c r="C216" s="9"/>
      <c r="D216" s="18"/>
      <c r="E216" s="10" t="s">
        <v>127</v>
      </c>
      <c r="F216" s="9">
        <v>2</v>
      </c>
      <c r="G216" s="13">
        <v>0</v>
      </c>
      <c r="H216" s="13">
        <v>1</v>
      </c>
      <c r="I216" s="13">
        <v>0.3</v>
      </c>
      <c r="J216" s="11">
        <f t="shared" si="23"/>
        <v>0.6</v>
      </c>
      <c r="K216" s="9"/>
      <c r="L216" s="9"/>
      <c r="M216" s="9"/>
    </row>
    <row r="217" spans="1:15" x14ac:dyDescent="0.35">
      <c r="A217" s="9"/>
      <c r="B217" s="9"/>
      <c r="C217" s="9"/>
      <c r="D217" s="18"/>
      <c r="E217" s="10" t="s">
        <v>15</v>
      </c>
      <c r="F217" s="9">
        <v>3</v>
      </c>
      <c r="G217" s="13">
        <v>0</v>
      </c>
      <c r="H217" s="13">
        <v>0.8</v>
      </c>
      <c r="I217" s="13">
        <v>1</v>
      </c>
      <c r="J217" s="11">
        <f t="shared" si="23"/>
        <v>2.4000000000000004</v>
      </c>
      <c r="K217" s="9"/>
      <c r="L217" s="9"/>
      <c r="M217" s="9"/>
    </row>
    <row r="218" spans="1:15" x14ac:dyDescent="0.35">
      <c r="A218" s="9"/>
      <c r="B218" s="9"/>
      <c r="C218" s="9"/>
      <c r="D218" s="18"/>
      <c r="E218" s="10" t="s">
        <v>15</v>
      </c>
      <c r="F218" s="9">
        <v>1</v>
      </c>
      <c r="G218" s="13">
        <v>0</v>
      </c>
      <c r="H218" s="13">
        <v>0.4</v>
      </c>
      <c r="I218" s="13">
        <v>0.3</v>
      </c>
      <c r="J218" s="11">
        <f t="shared" si="23"/>
        <v>0.12</v>
      </c>
      <c r="K218" s="9"/>
      <c r="L218" s="9"/>
      <c r="M218" s="9"/>
    </row>
    <row r="219" spans="1:15" x14ac:dyDescent="0.35">
      <c r="A219" s="9"/>
      <c r="B219" s="9"/>
      <c r="C219" s="9"/>
      <c r="D219" s="18"/>
      <c r="E219" s="9"/>
      <c r="F219" s="9"/>
      <c r="G219" s="9"/>
      <c r="H219" s="9"/>
      <c r="I219" s="9"/>
      <c r="J219" s="14" t="s">
        <v>131</v>
      </c>
      <c r="K219" s="15">
        <f>SUM(J205:J218)</f>
        <v>15.87</v>
      </c>
      <c r="L219" s="25"/>
      <c r="M219" s="8">
        <f>ROUND(L219*K219,2)</f>
        <v>0</v>
      </c>
      <c r="N219" s="34" t="str">
        <f t="shared" ref="N219" si="24">IF(L219&lt;=0,"INDICAR PRECIO","PRECIO INDICADO")</f>
        <v>INDICAR PRECIO</v>
      </c>
      <c r="O219" s="34"/>
    </row>
    <row r="220" spans="1:15" ht="1" customHeight="1" x14ac:dyDescent="0.35">
      <c r="A220" s="16"/>
      <c r="B220" s="16"/>
      <c r="C220" s="16"/>
      <c r="D220" s="22"/>
      <c r="E220" s="16"/>
      <c r="F220" s="16"/>
      <c r="G220" s="16"/>
      <c r="H220" s="16"/>
      <c r="I220" s="16"/>
      <c r="J220" s="16"/>
      <c r="K220" s="16"/>
      <c r="L220" s="16"/>
      <c r="M220" s="16"/>
    </row>
    <row r="221" spans="1:15" x14ac:dyDescent="0.35">
      <c r="A221" s="10" t="s">
        <v>1382</v>
      </c>
      <c r="B221" s="10" t="s">
        <v>17</v>
      </c>
      <c r="C221" s="10" t="s">
        <v>18</v>
      </c>
      <c r="D221" s="21" t="s">
        <v>132</v>
      </c>
      <c r="E221" s="9"/>
      <c r="F221" s="9"/>
      <c r="G221" s="9"/>
      <c r="H221" s="9"/>
      <c r="I221" s="9"/>
      <c r="J221" s="9"/>
      <c r="K221" s="11">
        <f>K224</f>
        <v>53.9</v>
      </c>
      <c r="L221" s="12">
        <f>L224</f>
        <v>0</v>
      </c>
      <c r="M221" s="12">
        <f>M224</f>
        <v>0</v>
      </c>
    </row>
    <row r="222" spans="1:15" ht="63" x14ac:dyDescent="0.35">
      <c r="A222" s="9"/>
      <c r="B222" s="9"/>
      <c r="C222" s="9"/>
      <c r="D222" s="18" t="s">
        <v>133</v>
      </c>
      <c r="E222" s="9"/>
      <c r="F222" s="9"/>
      <c r="G222" s="9"/>
      <c r="H222" s="9"/>
      <c r="I222" s="9"/>
      <c r="J222" s="9"/>
      <c r="K222" s="9"/>
      <c r="L222" s="9"/>
      <c r="M222" s="9"/>
    </row>
    <row r="223" spans="1:15" x14ac:dyDescent="0.35">
      <c r="A223" s="9"/>
      <c r="B223" s="9"/>
      <c r="C223" s="9"/>
      <c r="D223" s="18"/>
      <c r="E223" s="10" t="s">
        <v>134</v>
      </c>
      <c r="F223" s="9">
        <v>5</v>
      </c>
      <c r="G223" s="13">
        <v>2.8</v>
      </c>
      <c r="H223" s="13">
        <v>0</v>
      </c>
      <c r="I223" s="13">
        <v>3.85</v>
      </c>
      <c r="J223" s="11">
        <f>F223*(G223+ (G223= 0))*(H223+ (H223= 0))*(I223+ (I223= 0))</f>
        <v>53.9</v>
      </c>
      <c r="K223" s="9"/>
      <c r="L223" s="9"/>
      <c r="M223" s="9"/>
    </row>
    <row r="224" spans="1:15" x14ac:dyDescent="0.35">
      <c r="A224" s="9"/>
      <c r="B224" s="9"/>
      <c r="C224" s="9"/>
      <c r="D224" s="18"/>
      <c r="E224" s="9"/>
      <c r="F224" s="9"/>
      <c r="G224" s="9"/>
      <c r="H224" s="9"/>
      <c r="I224" s="9"/>
      <c r="J224" s="14" t="s">
        <v>135</v>
      </c>
      <c r="K224" s="15">
        <f>SUM(J223:J223)</f>
        <v>53.9</v>
      </c>
      <c r="L224" s="25"/>
      <c r="M224" s="8">
        <f>ROUND(L224*K224,2)</f>
        <v>0</v>
      </c>
      <c r="N224" s="34" t="str">
        <f t="shared" ref="N224" si="25">IF(L224&lt;=0,"INDICAR PRECIO","PRECIO INDICADO")</f>
        <v>INDICAR PRECIO</v>
      </c>
      <c r="O224" s="34"/>
    </row>
    <row r="225" spans="1:13" ht="1" customHeight="1" x14ac:dyDescent="0.35">
      <c r="A225" s="16"/>
      <c r="B225" s="16"/>
      <c r="C225" s="16"/>
      <c r="D225" s="22"/>
      <c r="E225" s="16"/>
      <c r="F225" s="16"/>
      <c r="G225" s="16"/>
      <c r="H225" s="16"/>
      <c r="I225" s="16"/>
      <c r="J225" s="16"/>
      <c r="K225" s="16"/>
      <c r="L225" s="16"/>
      <c r="M225" s="16"/>
    </row>
    <row r="226" spans="1:13" x14ac:dyDescent="0.35">
      <c r="A226" s="10" t="s">
        <v>1383</v>
      </c>
      <c r="B226" s="10" t="s">
        <v>17</v>
      </c>
      <c r="C226" s="10" t="s">
        <v>18</v>
      </c>
      <c r="D226" s="21" t="s">
        <v>136</v>
      </c>
      <c r="E226" s="9"/>
      <c r="F226" s="9"/>
      <c r="G226" s="9"/>
      <c r="H226" s="9"/>
      <c r="I226" s="9"/>
      <c r="J226" s="9"/>
      <c r="K226" s="11">
        <f>K241</f>
        <v>534.90000000000009</v>
      </c>
      <c r="L226" s="12">
        <f>L241</f>
        <v>0</v>
      </c>
      <c r="M226" s="12">
        <f>M241</f>
        <v>0</v>
      </c>
    </row>
    <row r="227" spans="1:13" ht="73.5" x14ac:dyDescent="0.35">
      <c r="A227" s="9"/>
      <c r="B227" s="9"/>
      <c r="C227" s="9"/>
      <c r="D227" s="18" t="s">
        <v>137</v>
      </c>
      <c r="E227" s="9"/>
      <c r="F227" s="9"/>
      <c r="G227" s="9"/>
      <c r="H227" s="9"/>
      <c r="I227" s="9"/>
      <c r="J227" s="9"/>
      <c r="K227" s="9"/>
      <c r="L227" s="9"/>
      <c r="M227" s="9"/>
    </row>
    <row r="228" spans="1:13" x14ac:dyDescent="0.35">
      <c r="A228" s="9"/>
      <c r="B228" s="9"/>
      <c r="C228" s="9"/>
      <c r="D228" s="18"/>
      <c r="E228" s="10" t="s">
        <v>138</v>
      </c>
      <c r="F228" s="9">
        <v>1</v>
      </c>
      <c r="G228" s="13">
        <v>15</v>
      </c>
      <c r="H228" s="13">
        <v>0</v>
      </c>
      <c r="I228" s="13">
        <v>2.8</v>
      </c>
      <c r="J228" s="11">
        <f t="shared" ref="J228:J240" si="26">F228*(G228+ (G228= 0))*(H228+ (H228= 0))*(I228+ (I228= 0))</f>
        <v>42</v>
      </c>
      <c r="K228" s="9"/>
      <c r="L228" s="9"/>
      <c r="M228" s="9"/>
    </row>
    <row r="229" spans="1:13" x14ac:dyDescent="0.35">
      <c r="A229" s="9"/>
      <c r="B229" s="9"/>
      <c r="C229" s="9"/>
      <c r="D229" s="18"/>
      <c r="E229" s="10" t="s">
        <v>139</v>
      </c>
      <c r="F229" s="9">
        <v>1</v>
      </c>
      <c r="G229" s="13">
        <v>30</v>
      </c>
      <c r="H229" s="13">
        <v>0</v>
      </c>
      <c r="I229" s="13">
        <v>2.4</v>
      </c>
      <c r="J229" s="11">
        <f t="shared" si="26"/>
        <v>72</v>
      </c>
      <c r="K229" s="9"/>
      <c r="L229" s="9"/>
      <c r="M229" s="9"/>
    </row>
    <row r="230" spans="1:13" x14ac:dyDescent="0.35">
      <c r="A230" s="9"/>
      <c r="B230" s="9"/>
      <c r="C230" s="9"/>
      <c r="D230" s="18"/>
      <c r="E230" s="10" t="s">
        <v>45</v>
      </c>
      <c r="F230" s="9">
        <v>1</v>
      </c>
      <c r="G230" s="13">
        <v>21</v>
      </c>
      <c r="H230" s="13">
        <v>0</v>
      </c>
      <c r="I230" s="13">
        <v>2.8</v>
      </c>
      <c r="J230" s="11">
        <f t="shared" si="26"/>
        <v>58.8</v>
      </c>
      <c r="K230" s="9"/>
      <c r="L230" s="9"/>
      <c r="M230" s="9"/>
    </row>
    <row r="231" spans="1:13" x14ac:dyDescent="0.35">
      <c r="A231" s="9"/>
      <c r="B231" s="9"/>
      <c r="C231" s="9"/>
      <c r="D231" s="18"/>
      <c r="E231" s="10" t="s">
        <v>47</v>
      </c>
      <c r="F231" s="9">
        <v>1</v>
      </c>
      <c r="G231" s="13">
        <v>13.75</v>
      </c>
      <c r="H231" s="13">
        <v>0</v>
      </c>
      <c r="I231" s="13">
        <v>2.8</v>
      </c>
      <c r="J231" s="11">
        <f t="shared" si="26"/>
        <v>38.5</v>
      </c>
      <c r="K231" s="9"/>
      <c r="L231" s="9"/>
      <c r="M231" s="9"/>
    </row>
    <row r="232" spans="1:13" x14ac:dyDescent="0.35">
      <c r="A232" s="9"/>
      <c r="B232" s="9"/>
      <c r="C232" s="9"/>
      <c r="D232" s="18"/>
      <c r="E232" s="10" t="s">
        <v>48</v>
      </c>
      <c r="F232" s="9">
        <v>1</v>
      </c>
      <c r="G232" s="13">
        <v>15.8</v>
      </c>
      <c r="H232" s="13">
        <v>0</v>
      </c>
      <c r="I232" s="13">
        <v>2.8</v>
      </c>
      <c r="J232" s="11">
        <f t="shared" si="26"/>
        <v>44.24</v>
      </c>
      <c r="K232" s="9"/>
      <c r="L232" s="9"/>
      <c r="M232" s="9"/>
    </row>
    <row r="233" spans="1:13" x14ac:dyDescent="0.35">
      <c r="A233" s="9"/>
      <c r="B233" s="9"/>
      <c r="C233" s="9"/>
      <c r="D233" s="18"/>
      <c r="E233" s="10" t="s">
        <v>49</v>
      </c>
      <c r="F233" s="9">
        <v>1</v>
      </c>
      <c r="G233" s="13">
        <v>16.600000000000001</v>
      </c>
      <c r="H233" s="13">
        <v>0</v>
      </c>
      <c r="I233" s="13">
        <v>2.8</v>
      </c>
      <c r="J233" s="11">
        <f t="shared" si="26"/>
        <v>46.480000000000004</v>
      </c>
      <c r="K233" s="9"/>
      <c r="L233" s="9"/>
      <c r="M233" s="9"/>
    </row>
    <row r="234" spans="1:13" x14ac:dyDescent="0.35">
      <c r="A234" s="9"/>
      <c r="B234" s="9"/>
      <c r="C234" s="9"/>
      <c r="D234" s="18"/>
      <c r="E234" s="10" t="s">
        <v>50</v>
      </c>
      <c r="F234" s="9">
        <v>1</v>
      </c>
      <c r="G234" s="13">
        <v>15.7</v>
      </c>
      <c r="H234" s="13">
        <v>0</v>
      </c>
      <c r="I234" s="13">
        <v>2.8</v>
      </c>
      <c r="J234" s="11">
        <f t="shared" si="26"/>
        <v>43.959999999999994</v>
      </c>
      <c r="K234" s="9"/>
      <c r="L234" s="9"/>
      <c r="M234" s="9"/>
    </row>
    <row r="235" spans="1:13" x14ac:dyDescent="0.35">
      <c r="A235" s="9"/>
      <c r="B235" s="9"/>
      <c r="C235" s="9"/>
      <c r="D235" s="18"/>
      <c r="E235" s="10" t="s">
        <v>51</v>
      </c>
      <c r="F235" s="9">
        <v>1</v>
      </c>
      <c r="G235" s="13">
        <v>12.4</v>
      </c>
      <c r="H235" s="13">
        <v>0</v>
      </c>
      <c r="I235" s="13">
        <v>2.8</v>
      </c>
      <c r="J235" s="11">
        <f t="shared" si="26"/>
        <v>34.72</v>
      </c>
      <c r="K235" s="9"/>
      <c r="L235" s="9"/>
      <c r="M235" s="9"/>
    </row>
    <row r="236" spans="1:13" x14ac:dyDescent="0.35">
      <c r="A236" s="9"/>
      <c r="B236" s="9"/>
      <c r="C236" s="9"/>
      <c r="D236" s="18"/>
      <c r="E236" s="10" t="s">
        <v>52</v>
      </c>
      <c r="F236" s="9">
        <v>1</v>
      </c>
      <c r="G236" s="13">
        <v>40</v>
      </c>
      <c r="H236" s="13">
        <v>0</v>
      </c>
      <c r="I236" s="13">
        <v>2.8</v>
      </c>
      <c r="J236" s="11">
        <f t="shared" si="26"/>
        <v>112</v>
      </c>
      <c r="K236" s="9"/>
      <c r="L236" s="9"/>
      <c r="M236" s="9"/>
    </row>
    <row r="237" spans="1:13" x14ac:dyDescent="0.35">
      <c r="A237" s="9"/>
      <c r="B237" s="9"/>
      <c r="C237" s="9"/>
      <c r="D237" s="18"/>
      <c r="E237" s="10" t="s">
        <v>55</v>
      </c>
      <c r="F237" s="9">
        <v>1</v>
      </c>
      <c r="G237" s="13">
        <v>22</v>
      </c>
      <c r="H237" s="13">
        <v>0</v>
      </c>
      <c r="I237" s="13">
        <v>2.8</v>
      </c>
      <c r="J237" s="11">
        <f t="shared" si="26"/>
        <v>61.599999999999994</v>
      </c>
      <c r="K237" s="9"/>
      <c r="L237" s="9"/>
      <c r="M237" s="9"/>
    </row>
    <row r="238" spans="1:13" x14ac:dyDescent="0.35">
      <c r="A238" s="9"/>
      <c r="B238" s="9"/>
      <c r="C238" s="9"/>
      <c r="D238" s="18"/>
      <c r="E238" s="10" t="s">
        <v>56</v>
      </c>
      <c r="F238" s="9">
        <v>1</v>
      </c>
      <c r="G238" s="13">
        <v>7</v>
      </c>
      <c r="H238" s="13">
        <v>0</v>
      </c>
      <c r="I238" s="13">
        <v>2.8</v>
      </c>
      <c r="J238" s="11">
        <f t="shared" si="26"/>
        <v>19.599999999999998</v>
      </c>
      <c r="K238" s="9"/>
      <c r="L238" s="9"/>
      <c r="M238" s="9"/>
    </row>
    <row r="239" spans="1:13" x14ac:dyDescent="0.35">
      <c r="A239" s="9"/>
      <c r="B239" s="9"/>
      <c r="C239" s="9"/>
      <c r="D239" s="18"/>
      <c r="E239" s="10" t="s">
        <v>140</v>
      </c>
      <c r="F239" s="9">
        <v>-13</v>
      </c>
      <c r="G239" s="13">
        <v>0.8</v>
      </c>
      <c r="H239" s="13">
        <v>0</v>
      </c>
      <c r="I239" s="13">
        <v>2.1</v>
      </c>
      <c r="J239" s="11">
        <f t="shared" si="26"/>
        <v>-21.840000000000003</v>
      </c>
      <c r="K239" s="9"/>
      <c r="L239" s="9"/>
      <c r="M239" s="9"/>
    </row>
    <row r="240" spans="1:13" x14ac:dyDescent="0.35">
      <c r="A240" s="9"/>
      <c r="B240" s="9"/>
      <c r="C240" s="9"/>
      <c r="D240" s="18"/>
      <c r="E240" s="10" t="s">
        <v>15</v>
      </c>
      <c r="F240" s="9">
        <v>-6</v>
      </c>
      <c r="G240" s="13">
        <v>2.6</v>
      </c>
      <c r="H240" s="13">
        <v>0</v>
      </c>
      <c r="I240" s="13">
        <v>1.1000000000000001</v>
      </c>
      <c r="J240" s="11">
        <f t="shared" si="26"/>
        <v>-17.160000000000004</v>
      </c>
      <c r="K240" s="9"/>
      <c r="L240" s="9"/>
      <c r="M240" s="9"/>
    </row>
    <row r="241" spans="1:15" x14ac:dyDescent="0.35">
      <c r="A241" s="9"/>
      <c r="B241" s="9"/>
      <c r="C241" s="9"/>
      <c r="D241" s="18"/>
      <c r="E241" s="9"/>
      <c r="F241" s="9"/>
      <c r="G241" s="9"/>
      <c r="H241" s="9"/>
      <c r="I241" s="9"/>
      <c r="J241" s="14" t="s">
        <v>141</v>
      </c>
      <c r="K241" s="15">
        <f>SUM(J228:J240)</f>
        <v>534.90000000000009</v>
      </c>
      <c r="L241" s="25"/>
      <c r="M241" s="8">
        <f>ROUND(L241*K241,2)</f>
        <v>0</v>
      </c>
      <c r="N241" s="34" t="str">
        <f t="shared" ref="N241" si="27">IF(L241&lt;=0,"INDICAR PRECIO","PRECIO INDICADO")</f>
        <v>INDICAR PRECIO</v>
      </c>
      <c r="O241" s="34"/>
    </row>
    <row r="242" spans="1:15" ht="1" customHeight="1" x14ac:dyDescent="0.35">
      <c r="A242" s="16"/>
      <c r="B242" s="16"/>
      <c r="C242" s="16"/>
      <c r="D242" s="22"/>
      <c r="E242" s="16"/>
      <c r="F242" s="16"/>
      <c r="G242" s="16"/>
      <c r="H242" s="16"/>
      <c r="I242" s="16"/>
      <c r="J242" s="16"/>
      <c r="K242" s="16"/>
      <c r="L242" s="16"/>
      <c r="M242" s="16"/>
    </row>
    <row r="243" spans="1:15" x14ac:dyDescent="0.35">
      <c r="A243" s="10" t="s">
        <v>1384</v>
      </c>
      <c r="B243" s="10" t="s">
        <v>17</v>
      </c>
      <c r="C243" s="10" t="s">
        <v>18</v>
      </c>
      <c r="D243" s="21" t="s">
        <v>142</v>
      </c>
      <c r="E243" s="9"/>
      <c r="F243" s="9"/>
      <c r="G243" s="9"/>
      <c r="H243" s="9"/>
      <c r="I243" s="9"/>
      <c r="J243" s="9"/>
      <c r="K243" s="11">
        <f>K251</f>
        <v>99.59999999999998</v>
      </c>
      <c r="L243" s="12">
        <f>L251</f>
        <v>0</v>
      </c>
      <c r="M243" s="12">
        <f>M251</f>
        <v>0</v>
      </c>
    </row>
    <row r="244" spans="1:15" ht="42" x14ac:dyDescent="0.35">
      <c r="A244" s="9"/>
      <c r="B244" s="9"/>
      <c r="C244" s="9"/>
      <c r="D244" s="18" t="s">
        <v>143</v>
      </c>
      <c r="E244" s="9"/>
      <c r="F244" s="9"/>
      <c r="G244" s="9"/>
      <c r="H244" s="9"/>
      <c r="I244" s="9"/>
      <c r="J244" s="9"/>
      <c r="K244" s="9"/>
      <c r="L244" s="9"/>
      <c r="M244" s="9"/>
    </row>
    <row r="245" spans="1:15" x14ac:dyDescent="0.35">
      <c r="A245" s="9"/>
      <c r="B245" s="9"/>
      <c r="C245" s="9"/>
      <c r="D245" s="18"/>
      <c r="E245" s="10" t="s">
        <v>57</v>
      </c>
      <c r="F245" s="9">
        <v>1</v>
      </c>
      <c r="G245" s="13">
        <v>10.4</v>
      </c>
      <c r="H245" s="13">
        <v>0</v>
      </c>
      <c r="I245" s="13">
        <v>2.4</v>
      </c>
      <c r="J245" s="11">
        <f t="shared" ref="J245:J250" si="28">F245*(G245+ (G245= 0))*(H245+ (H245= 0))*(I245+ (I245= 0))</f>
        <v>24.96</v>
      </c>
      <c r="K245" s="9"/>
      <c r="L245" s="9"/>
      <c r="M245" s="9"/>
    </row>
    <row r="246" spans="1:15" x14ac:dyDescent="0.35">
      <c r="A246" s="9"/>
      <c r="B246" s="9"/>
      <c r="C246" s="9"/>
      <c r="D246" s="18"/>
      <c r="E246" s="10" t="s">
        <v>58</v>
      </c>
      <c r="F246" s="9">
        <v>1</v>
      </c>
      <c r="G246" s="13">
        <v>5.6</v>
      </c>
      <c r="H246" s="13">
        <v>0</v>
      </c>
      <c r="I246" s="13">
        <v>2.4</v>
      </c>
      <c r="J246" s="11">
        <f t="shared" si="28"/>
        <v>13.44</v>
      </c>
      <c r="K246" s="9"/>
      <c r="L246" s="9"/>
      <c r="M246" s="9"/>
    </row>
    <row r="247" spans="1:15" x14ac:dyDescent="0.35">
      <c r="A247" s="9"/>
      <c r="B247" s="9"/>
      <c r="C247" s="9"/>
      <c r="D247" s="18"/>
      <c r="E247" s="10" t="s">
        <v>15</v>
      </c>
      <c r="F247" s="9">
        <v>1</v>
      </c>
      <c r="G247" s="13">
        <v>5</v>
      </c>
      <c r="H247" s="13">
        <v>0</v>
      </c>
      <c r="I247" s="13">
        <v>2.4</v>
      </c>
      <c r="J247" s="11">
        <f t="shared" si="28"/>
        <v>12</v>
      </c>
      <c r="K247" s="9"/>
      <c r="L247" s="9"/>
      <c r="M247" s="9"/>
    </row>
    <row r="248" spans="1:15" x14ac:dyDescent="0.35">
      <c r="A248" s="9"/>
      <c r="B248" s="9"/>
      <c r="C248" s="9"/>
      <c r="D248" s="18"/>
      <c r="E248" s="10" t="s">
        <v>53</v>
      </c>
      <c r="F248" s="9">
        <v>1</v>
      </c>
      <c r="G248" s="13">
        <v>12</v>
      </c>
      <c r="H248" s="13">
        <v>0</v>
      </c>
      <c r="I248" s="13">
        <v>2.4</v>
      </c>
      <c r="J248" s="11">
        <f t="shared" si="28"/>
        <v>28.799999999999997</v>
      </c>
      <c r="K248" s="9"/>
      <c r="L248" s="9"/>
      <c r="M248" s="9"/>
    </row>
    <row r="249" spans="1:15" x14ac:dyDescent="0.35">
      <c r="A249" s="9"/>
      <c r="B249" s="9"/>
      <c r="C249" s="9"/>
      <c r="D249" s="18"/>
      <c r="E249" s="10" t="s">
        <v>54</v>
      </c>
      <c r="F249" s="9">
        <v>1</v>
      </c>
      <c r="G249" s="13">
        <v>12</v>
      </c>
      <c r="H249" s="13">
        <v>0</v>
      </c>
      <c r="I249" s="13">
        <v>2.4</v>
      </c>
      <c r="J249" s="11">
        <f t="shared" si="28"/>
        <v>28.799999999999997</v>
      </c>
      <c r="K249" s="9"/>
      <c r="L249" s="9"/>
      <c r="M249" s="9"/>
    </row>
    <row r="250" spans="1:15" x14ac:dyDescent="0.35">
      <c r="A250" s="9"/>
      <c r="B250" s="9"/>
      <c r="C250" s="9"/>
      <c r="D250" s="18"/>
      <c r="E250" s="10" t="s">
        <v>140</v>
      </c>
      <c r="F250" s="9">
        <v>-5</v>
      </c>
      <c r="G250" s="13">
        <v>0.8</v>
      </c>
      <c r="H250" s="13">
        <v>0</v>
      </c>
      <c r="I250" s="13">
        <v>2.1</v>
      </c>
      <c r="J250" s="11">
        <f t="shared" si="28"/>
        <v>-8.4</v>
      </c>
      <c r="K250" s="9"/>
      <c r="L250" s="9"/>
      <c r="M250" s="9"/>
    </row>
    <row r="251" spans="1:15" x14ac:dyDescent="0.35">
      <c r="A251" s="9"/>
      <c r="B251" s="9"/>
      <c r="C251" s="9"/>
      <c r="D251" s="18"/>
      <c r="E251" s="9"/>
      <c r="F251" s="9"/>
      <c r="G251" s="9"/>
      <c r="H251" s="9"/>
      <c r="I251" s="9"/>
      <c r="J251" s="14" t="s">
        <v>144</v>
      </c>
      <c r="K251" s="15">
        <f>SUM(J245:J250)</f>
        <v>99.59999999999998</v>
      </c>
      <c r="L251" s="25"/>
      <c r="M251" s="8">
        <f>ROUND(L251*K251,2)</f>
        <v>0</v>
      </c>
      <c r="N251" s="34" t="str">
        <f t="shared" ref="N251" si="29">IF(L251&lt;=0,"INDICAR PRECIO","PRECIO INDICADO")</f>
        <v>INDICAR PRECIO</v>
      </c>
      <c r="O251" s="34"/>
    </row>
    <row r="252" spans="1:15" ht="1" customHeight="1" x14ac:dyDescent="0.35">
      <c r="A252" s="16"/>
      <c r="B252" s="16"/>
      <c r="C252" s="16"/>
      <c r="D252" s="22"/>
      <c r="E252" s="16"/>
      <c r="F252" s="16"/>
      <c r="G252" s="16"/>
      <c r="H252" s="16"/>
      <c r="I252" s="16"/>
      <c r="J252" s="16"/>
      <c r="K252" s="16"/>
      <c r="L252" s="16"/>
      <c r="M252" s="16"/>
    </row>
    <row r="253" spans="1:15" x14ac:dyDescent="0.35">
      <c r="A253" s="10" t="s">
        <v>1385</v>
      </c>
      <c r="B253" s="10" t="s">
        <v>17</v>
      </c>
      <c r="C253" s="10" t="s">
        <v>18</v>
      </c>
      <c r="D253" s="21" t="s">
        <v>145</v>
      </c>
      <c r="E253" s="9"/>
      <c r="F253" s="9"/>
      <c r="G253" s="9"/>
      <c r="H253" s="9"/>
      <c r="I253" s="9"/>
      <c r="J253" s="9"/>
      <c r="K253" s="11">
        <f>K256</f>
        <v>265</v>
      </c>
      <c r="L253" s="12">
        <f>L256</f>
        <v>0</v>
      </c>
      <c r="M253" s="12">
        <f>M256</f>
        <v>0</v>
      </c>
    </row>
    <row r="254" spans="1:15" ht="73.5" x14ac:dyDescent="0.35">
      <c r="A254" s="9"/>
      <c r="B254" s="9"/>
      <c r="C254" s="9"/>
      <c r="D254" s="18" t="s">
        <v>146</v>
      </c>
      <c r="E254" s="9"/>
      <c r="F254" s="9"/>
      <c r="G254" s="9"/>
      <c r="H254" s="9"/>
      <c r="I254" s="9"/>
      <c r="J254" s="9"/>
      <c r="K254" s="9"/>
      <c r="L254" s="9"/>
      <c r="M254" s="9"/>
    </row>
    <row r="255" spans="1:15" x14ac:dyDescent="0.35">
      <c r="A255" s="9"/>
      <c r="B255" s="9"/>
      <c r="C255" s="9"/>
      <c r="D255" s="18"/>
      <c r="E255" s="10" t="s">
        <v>147</v>
      </c>
      <c r="F255" s="9">
        <v>1</v>
      </c>
      <c r="G255" s="13">
        <v>265</v>
      </c>
      <c r="H255" s="13">
        <v>0</v>
      </c>
      <c r="I255" s="13">
        <v>0</v>
      </c>
      <c r="J255" s="11">
        <f>F255*(G255+ (G255= 0))*(H255+ (H255= 0))*(I255+ (I255= 0))</f>
        <v>265</v>
      </c>
      <c r="K255" s="9"/>
      <c r="L255" s="9"/>
      <c r="M255" s="9"/>
    </row>
    <row r="256" spans="1:15" x14ac:dyDescent="0.35">
      <c r="A256" s="9"/>
      <c r="B256" s="9"/>
      <c r="C256" s="9"/>
      <c r="D256" s="18"/>
      <c r="E256" s="9"/>
      <c r="F256" s="9"/>
      <c r="G256" s="9"/>
      <c r="H256" s="9"/>
      <c r="I256" s="9"/>
      <c r="J256" s="14" t="s">
        <v>148</v>
      </c>
      <c r="K256" s="15">
        <f>SUM(J255:J255)</f>
        <v>265</v>
      </c>
      <c r="L256" s="25"/>
      <c r="M256" s="8">
        <f>ROUND(L256*K256,2)</f>
        <v>0</v>
      </c>
      <c r="N256" s="34" t="str">
        <f t="shared" ref="N256" si="30">IF(L256&lt;=0,"INDICAR PRECIO","PRECIO INDICADO")</f>
        <v>INDICAR PRECIO</v>
      </c>
      <c r="O256" s="34"/>
    </row>
    <row r="257" spans="1:15" ht="1" customHeight="1" x14ac:dyDescent="0.35">
      <c r="A257" s="16"/>
      <c r="B257" s="16"/>
      <c r="C257" s="16"/>
      <c r="D257" s="22"/>
      <c r="E257" s="16"/>
      <c r="F257" s="16"/>
      <c r="G257" s="16"/>
      <c r="H257" s="16"/>
      <c r="I257" s="16"/>
      <c r="J257" s="16"/>
      <c r="K257" s="16"/>
      <c r="L257" s="16"/>
      <c r="M257" s="16"/>
    </row>
    <row r="258" spans="1:15" ht="21" x14ac:dyDescent="0.35">
      <c r="A258" s="10" t="s">
        <v>1386</v>
      </c>
      <c r="B258" s="10" t="s">
        <v>17</v>
      </c>
      <c r="C258" s="10" t="s">
        <v>18</v>
      </c>
      <c r="D258" s="21" t="s">
        <v>149</v>
      </c>
      <c r="E258" s="9"/>
      <c r="F258" s="9"/>
      <c r="G258" s="9"/>
      <c r="H258" s="9"/>
      <c r="I258" s="9"/>
      <c r="J258" s="9"/>
      <c r="K258" s="11">
        <f>K261</f>
        <v>65.75</v>
      </c>
      <c r="L258" s="12">
        <f>L261</f>
        <v>0</v>
      </c>
      <c r="M258" s="12">
        <f>M261</f>
        <v>0</v>
      </c>
    </row>
    <row r="259" spans="1:15" ht="73.5" x14ac:dyDescent="0.35">
      <c r="A259" s="9"/>
      <c r="B259" s="9"/>
      <c r="C259" s="9"/>
      <c r="D259" s="18" t="s">
        <v>150</v>
      </c>
      <c r="E259" s="9"/>
      <c r="F259" s="9"/>
      <c r="G259" s="9"/>
      <c r="H259" s="9"/>
      <c r="I259" s="9"/>
      <c r="J259" s="9"/>
      <c r="K259" s="9"/>
      <c r="L259" s="9"/>
      <c r="M259" s="9"/>
    </row>
    <row r="260" spans="1:15" x14ac:dyDescent="0.35">
      <c r="A260" s="9"/>
      <c r="B260" s="9"/>
      <c r="C260" s="9"/>
      <c r="D260" s="18"/>
      <c r="E260" s="10" t="s">
        <v>52</v>
      </c>
      <c r="F260" s="9">
        <v>65.75</v>
      </c>
      <c r="G260" s="13">
        <v>0</v>
      </c>
      <c r="H260" s="13">
        <v>0</v>
      </c>
      <c r="I260" s="13">
        <v>0</v>
      </c>
      <c r="J260" s="11">
        <f>F260*(G260+ (G260= 0))*(H260+ (H260= 0))*(I260+ (I260= 0))</f>
        <v>65.75</v>
      </c>
      <c r="K260" s="9"/>
      <c r="L260" s="9"/>
      <c r="M260" s="9"/>
    </row>
    <row r="261" spans="1:15" x14ac:dyDescent="0.35">
      <c r="A261" s="9"/>
      <c r="B261" s="9"/>
      <c r="C261" s="9"/>
      <c r="D261" s="18"/>
      <c r="E261" s="9"/>
      <c r="F261" s="9"/>
      <c r="G261" s="9"/>
      <c r="H261" s="9"/>
      <c r="I261" s="9"/>
      <c r="J261" s="14" t="s">
        <v>151</v>
      </c>
      <c r="K261" s="15">
        <f>SUM(J260:J260)</f>
        <v>65.75</v>
      </c>
      <c r="L261" s="25"/>
      <c r="M261" s="8">
        <f>ROUND(L261*K261,2)</f>
        <v>0</v>
      </c>
      <c r="N261" s="34" t="str">
        <f t="shared" ref="N261" si="31">IF(L261&lt;=0,"INDICAR PRECIO","PRECIO INDICADO")</f>
        <v>INDICAR PRECIO</v>
      </c>
      <c r="O261" s="34"/>
    </row>
    <row r="262" spans="1:15" ht="1" customHeight="1" x14ac:dyDescent="0.35">
      <c r="A262" s="16"/>
      <c r="B262" s="16"/>
      <c r="C262" s="16"/>
      <c r="D262" s="22"/>
      <c r="E262" s="16"/>
      <c r="F262" s="16"/>
      <c r="G262" s="16"/>
      <c r="H262" s="16"/>
      <c r="I262" s="16"/>
      <c r="J262" s="16"/>
      <c r="K262" s="16"/>
      <c r="L262" s="16"/>
      <c r="M262" s="16"/>
    </row>
    <row r="263" spans="1:15" ht="21" x14ac:dyDescent="0.35">
      <c r="A263" s="10" t="s">
        <v>1387</v>
      </c>
      <c r="B263" s="10" t="s">
        <v>17</v>
      </c>
      <c r="C263" s="10" t="s">
        <v>18</v>
      </c>
      <c r="D263" s="21" t="s">
        <v>152</v>
      </c>
      <c r="E263" s="9"/>
      <c r="F263" s="9"/>
      <c r="G263" s="9"/>
      <c r="H263" s="9"/>
      <c r="I263" s="9"/>
      <c r="J263" s="9"/>
      <c r="K263" s="11">
        <f>K282</f>
        <v>185</v>
      </c>
      <c r="L263" s="12">
        <f>L282</f>
        <v>0</v>
      </c>
      <c r="M263" s="12">
        <f>M282</f>
        <v>0</v>
      </c>
    </row>
    <row r="264" spans="1:15" ht="73.5" x14ac:dyDescent="0.35">
      <c r="A264" s="9"/>
      <c r="B264" s="9"/>
      <c r="C264" s="9"/>
      <c r="D264" s="18" t="s">
        <v>153</v>
      </c>
      <c r="E264" s="9"/>
      <c r="F264" s="9"/>
      <c r="G264" s="9"/>
      <c r="H264" s="9"/>
      <c r="I264" s="9"/>
      <c r="J264" s="9"/>
      <c r="K264" s="9"/>
      <c r="L264" s="9"/>
      <c r="M264" s="9"/>
    </row>
    <row r="265" spans="1:15" x14ac:dyDescent="0.35">
      <c r="A265" s="9"/>
      <c r="B265" s="9"/>
      <c r="C265" s="9"/>
      <c r="D265" s="18"/>
      <c r="E265" s="10" t="s">
        <v>154</v>
      </c>
      <c r="F265" s="9">
        <v>1</v>
      </c>
      <c r="G265" s="13">
        <v>38.6</v>
      </c>
      <c r="H265" s="13">
        <v>0</v>
      </c>
      <c r="I265" s="13">
        <v>0</v>
      </c>
      <c r="J265" s="11">
        <f t="shared" ref="J265:J281" si="32">F265*(G265+ (G265= 0))*(H265+ (H265= 0))*(I265+ (I265= 0))</f>
        <v>38.6</v>
      </c>
      <c r="K265" s="9"/>
      <c r="L265" s="9"/>
      <c r="M265" s="9"/>
    </row>
    <row r="266" spans="1:15" x14ac:dyDescent="0.35">
      <c r="A266" s="9"/>
      <c r="B266" s="9"/>
      <c r="C266" s="9"/>
      <c r="D266" s="18"/>
      <c r="E266" s="10" t="s">
        <v>45</v>
      </c>
      <c r="F266" s="9">
        <v>1</v>
      </c>
      <c r="G266" s="13">
        <v>23.4</v>
      </c>
      <c r="H266" s="13">
        <v>0</v>
      </c>
      <c r="I266" s="13">
        <v>0</v>
      </c>
      <c r="J266" s="11">
        <f t="shared" si="32"/>
        <v>23.4</v>
      </c>
      <c r="K266" s="9"/>
      <c r="L266" s="9"/>
      <c r="M266" s="9"/>
    </row>
    <row r="267" spans="1:15" x14ac:dyDescent="0.35">
      <c r="A267" s="9"/>
      <c r="B267" s="9"/>
      <c r="C267" s="9"/>
      <c r="D267" s="18"/>
      <c r="E267" s="10" t="s">
        <v>47</v>
      </c>
      <c r="F267" s="9">
        <v>1</v>
      </c>
      <c r="G267" s="13">
        <v>11.55</v>
      </c>
      <c r="H267" s="13">
        <v>0</v>
      </c>
      <c r="I267" s="13">
        <v>0</v>
      </c>
      <c r="J267" s="11">
        <f t="shared" si="32"/>
        <v>11.55</v>
      </c>
      <c r="K267" s="9"/>
      <c r="L267" s="9"/>
      <c r="M267" s="9"/>
    </row>
    <row r="268" spans="1:15" x14ac:dyDescent="0.35">
      <c r="A268" s="9"/>
      <c r="B268" s="9"/>
      <c r="C268" s="9"/>
      <c r="D268" s="18"/>
      <c r="E268" s="10" t="s">
        <v>48</v>
      </c>
      <c r="F268" s="9">
        <v>1</v>
      </c>
      <c r="G268" s="13">
        <v>12.2</v>
      </c>
      <c r="H268" s="13">
        <v>0</v>
      </c>
      <c r="I268" s="13">
        <v>0</v>
      </c>
      <c r="J268" s="11">
        <f t="shared" si="32"/>
        <v>12.2</v>
      </c>
      <c r="K268" s="9"/>
      <c r="L268" s="9"/>
      <c r="M268" s="9"/>
    </row>
    <row r="269" spans="1:15" x14ac:dyDescent="0.35">
      <c r="A269" s="9"/>
      <c r="B269" s="9"/>
      <c r="C269" s="9"/>
      <c r="D269" s="18"/>
      <c r="E269" s="10" t="s">
        <v>49</v>
      </c>
      <c r="F269" s="9">
        <v>1</v>
      </c>
      <c r="G269" s="13">
        <v>15.25</v>
      </c>
      <c r="H269" s="13">
        <v>0</v>
      </c>
      <c r="I269" s="13">
        <v>0</v>
      </c>
      <c r="J269" s="11">
        <f t="shared" si="32"/>
        <v>15.25</v>
      </c>
      <c r="K269" s="9"/>
      <c r="L269" s="9"/>
      <c r="M269" s="9"/>
    </row>
    <row r="270" spans="1:15" x14ac:dyDescent="0.35">
      <c r="A270" s="9"/>
      <c r="B270" s="9"/>
      <c r="C270" s="9"/>
      <c r="D270" s="18"/>
      <c r="E270" s="10" t="s">
        <v>50</v>
      </c>
      <c r="F270" s="9">
        <v>1</v>
      </c>
      <c r="G270" s="13">
        <v>14.15</v>
      </c>
      <c r="H270" s="13">
        <v>0</v>
      </c>
      <c r="I270" s="13">
        <v>0</v>
      </c>
      <c r="J270" s="11">
        <f t="shared" si="32"/>
        <v>14.15</v>
      </c>
      <c r="K270" s="9"/>
      <c r="L270" s="9"/>
      <c r="M270" s="9"/>
    </row>
    <row r="271" spans="1:15" x14ac:dyDescent="0.35">
      <c r="A271" s="9"/>
      <c r="B271" s="9"/>
      <c r="C271" s="9"/>
      <c r="D271" s="18"/>
      <c r="E271" s="10" t="s">
        <v>51</v>
      </c>
      <c r="F271" s="9">
        <v>1</v>
      </c>
      <c r="G271" s="13">
        <v>9.3000000000000007</v>
      </c>
      <c r="H271" s="13">
        <v>0</v>
      </c>
      <c r="I271" s="13">
        <v>0</v>
      </c>
      <c r="J271" s="11">
        <f t="shared" si="32"/>
        <v>9.3000000000000007</v>
      </c>
      <c r="K271" s="9"/>
      <c r="L271" s="9"/>
      <c r="M271" s="9"/>
    </row>
    <row r="272" spans="1:15" x14ac:dyDescent="0.35">
      <c r="A272" s="9"/>
      <c r="B272" s="9"/>
      <c r="C272" s="9"/>
      <c r="D272" s="18"/>
      <c r="E272" s="10" t="s">
        <v>43</v>
      </c>
      <c r="F272" s="9">
        <v>1</v>
      </c>
      <c r="G272" s="13">
        <v>4.4000000000000004</v>
      </c>
      <c r="H272" s="13">
        <v>0</v>
      </c>
      <c r="I272" s="13">
        <v>0</v>
      </c>
      <c r="J272" s="11">
        <f t="shared" si="32"/>
        <v>4.4000000000000004</v>
      </c>
      <c r="K272" s="9"/>
      <c r="L272" s="9"/>
      <c r="M272" s="9"/>
    </row>
    <row r="273" spans="1:15" x14ac:dyDescent="0.35">
      <c r="A273" s="9"/>
      <c r="B273" s="9"/>
      <c r="C273" s="9"/>
      <c r="D273" s="18"/>
      <c r="E273" s="10" t="s">
        <v>44</v>
      </c>
      <c r="F273" s="9">
        <v>1</v>
      </c>
      <c r="G273" s="13">
        <v>13.2</v>
      </c>
      <c r="H273" s="13">
        <v>0</v>
      </c>
      <c r="I273" s="13">
        <v>0</v>
      </c>
      <c r="J273" s="11">
        <f t="shared" si="32"/>
        <v>13.2</v>
      </c>
      <c r="K273" s="9"/>
      <c r="L273" s="9"/>
      <c r="M273" s="9"/>
    </row>
    <row r="274" spans="1:15" x14ac:dyDescent="0.35">
      <c r="A274" s="9"/>
      <c r="B274" s="9"/>
      <c r="C274" s="9"/>
      <c r="D274" s="18"/>
      <c r="E274" s="10" t="s">
        <v>55</v>
      </c>
      <c r="F274" s="9">
        <v>1</v>
      </c>
      <c r="G274" s="13">
        <v>14.4</v>
      </c>
      <c r="H274" s="13">
        <v>0</v>
      </c>
      <c r="I274" s="13">
        <v>0</v>
      </c>
      <c r="J274" s="11">
        <f t="shared" si="32"/>
        <v>14.4</v>
      </c>
      <c r="K274" s="9"/>
      <c r="L274" s="9"/>
      <c r="M274" s="9"/>
    </row>
    <row r="275" spans="1:15" x14ac:dyDescent="0.35">
      <c r="A275" s="9"/>
      <c r="B275" s="9"/>
      <c r="C275" s="9"/>
      <c r="D275" s="18"/>
      <c r="E275" s="10" t="s">
        <v>56</v>
      </c>
      <c r="F275" s="9">
        <v>1</v>
      </c>
      <c r="G275" s="13">
        <v>2.8</v>
      </c>
      <c r="H275" s="13">
        <v>0</v>
      </c>
      <c r="I275" s="13">
        <v>0</v>
      </c>
      <c r="J275" s="11">
        <f t="shared" si="32"/>
        <v>2.8</v>
      </c>
      <c r="K275" s="9"/>
      <c r="L275" s="9"/>
      <c r="M275" s="9"/>
    </row>
    <row r="276" spans="1:15" x14ac:dyDescent="0.35">
      <c r="A276" s="9"/>
      <c r="B276" s="9"/>
      <c r="C276" s="9"/>
      <c r="D276" s="18"/>
      <c r="E276" s="10" t="s">
        <v>81</v>
      </c>
      <c r="F276" s="9">
        <v>1</v>
      </c>
      <c r="G276" s="13">
        <v>4.95</v>
      </c>
      <c r="H276" s="13">
        <v>0</v>
      </c>
      <c r="I276" s="13">
        <v>0</v>
      </c>
      <c r="J276" s="11">
        <f t="shared" si="32"/>
        <v>4.95</v>
      </c>
      <c r="K276" s="9"/>
      <c r="L276" s="9"/>
      <c r="M276" s="9"/>
    </row>
    <row r="277" spans="1:15" x14ac:dyDescent="0.35">
      <c r="A277" s="9"/>
      <c r="B277" s="9"/>
      <c r="C277" s="9"/>
      <c r="D277" s="18"/>
      <c r="E277" s="10" t="s">
        <v>57</v>
      </c>
      <c r="F277" s="9">
        <v>1</v>
      </c>
      <c r="G277" s="13">
        <v>5.15</v>
      </c>
      <c r="H277" s="13">
        <v>0</v>
      </c>
      <c r="I277" s="13">
        <v>0</v>
      </c>
      <c r="J277" s="11">
        <f t="shared" si="32"/>
        <v>5.15</v>
      </c>
      <c r="K277" s="9"/>
      <c r="L277" s="9"/>
      <c r="M277" s="9"/>
    </row>
    <row r="278" spans="1:15" x14ac:dyDescent="0.35">
      <c r="A278" s="9"/>
      <c r="B278" s="9"/>
      <c r="C278" s="9"/>
      <c r="D278" s="18"/>
      <c r="E278" s="10" t="s">
        <v>58</v>
      </c>
      <c r="F278" s="9">
        <v>1</v>
      </c>
      <c r="G278" s="13">
        <v>3.4</v>
      </c>
      <c r="H278" s="13">
        <v>0</v>
      </c>
      <c r="I278" s="13">
        <v>0</v>
      </c>
      <c r="J278" s="11">
        <f t="shared" si="32"/>
        <v>3.4</v>
      </c>
      <c r="K278" s="9"/>
      <c r="L278" s="9"/>
      <c r="M278" s="9"/>
    </row>
    <row r="279" spans="1:15" x14ac:dyDescent="0.35">
      <c r="A279" s="9"/>
      <c r="B279" s="9"/>
      <c r="C279" s="9"/>
      <c r="D279" s="18"/>
      <c r="E279" s="10" t="s">
        <v>53</v>
      </c>
      <c r="F279" s="9">
        <v>1</v>
      </c>
      <c r="G279" s="13">
        <v>5.75</v>
      </c>
      <c r="H279" s="13">
        <v>0</v>
      </c>
      <c r="I279" s="13">
        <v>0</v>
      </c>
      <c r="J279" s="11">
        <f t="shared" si="32"/>
        <v>5.75</v>
      </c>
      <c r="K279" s="9"/>
      <c r="L279" s="9"/>
      <c r="M279" s="9"/>
    </row>
    <row r="280" spans="1:15" x14ac:dyDescent="0.35">
      <c r="A280" s="9"/>
      <c r="B280" s="9"/>
      <c r="C280" s="9"/>
      <c r="D280" s="18"/>
      <c r="E280" s="10" t="s">
        <v>54</v>
      </c>
      <c r="F280" s="9">
        <v>1</v>
      </c>
      <c r="G280" s="13">
        <v>5.9</v>
      </c>
      <c r="H280" s="13">
        <v>0</v>
      </c>
      <c r="I280" s="13">
        <v>0</v>
      </c>
      <c r="J280" s="11">
        <f t="shared" si="32"/>
        <v>5.9</v>
      </c>
      <c r="K280" s="9"/>
      <c r="L280" s="9"/>
      <c r="M280" s="9"/>
    </row>
    <row r="281" spans="1:15" x14ac:dyDescent="0.35">
      <c r="A281" s="9"/>
      <c r="B281" s="9"/>
      <c r="C281" s="9"/>
      <c r="D281" s="18"/>
      <c r="E281" s="10" t="s">
        <v>46</v>
      </c>
      <c r="F281" s="9">
        <v>1</v>
      </c>
      <c r="G281" s="13">
        <v>0.6</v>
      </c>
      <c r="H281" s="13">
        <v>0</v>
      </c>
      <c r="I281" s="13">
        <v>0</v>
      </c>
      <c r="J281" s="11">
        <f t="shared" si="32"/>
        <v>0.6</v>
      </c>
      <c r="K281" s="9"/>
      <c r="L281" s="9"/>
      <c r="M281" s="9"/>
    </row>
    <row r="282" spans="1:15" x14ac:dyDescent="0.35">
      <c r="A282" s="9"/>
      <c r="B282" s="9"/>
      <c r="C282" s="9"/>
      <c r="D282" s="18"/>
      <c r="E282" s="9"/>
      <c r="F282" s="9"/>
      <c r="G282" s="9"/>
      <c r="H282" s="9"/>
      <c r="I282" s="9"/>
      <c r="J282" s="14" t="s">
        <v>155</v>
      </c>
      <c r="K282" s="15">
        <f>SUM(J265:J281)</f>
        <v>185</v>
      </c>
      <c r="L282" s="25"/>
      <c r="M282" s="8">
        <f>ROUND(L282*K282,2)</f>
        <v>0</v>
      </c>
      <c r="N282" s="34" t="str">
        <f t="shared" ref="N282" si="33">IF(L282&lt;=0,"INDICAR PRECIO","PRECIO INDICADO")</f>
        <v>INDICAR PRECIO</v>
      </c>
      <c r="O282" s="34"/>
    </row>
    <row r="283" spans="1:15" ht="1" customHeight="1" x14ac:dyDescent="0.35">
      <c r="A283" s="16"/>
      <c r="B283" s="16"/>
      <c r="C283" s="16"/>
      <c r="D283" s="22"/>
      <c r="E283" s="16"/>
      <c r="F283" s="16"/>
      <c r="G283" s="16"/>
      <c r="H283" s="16"/>
      <c r="I283" s="16"/>
      <c r="J283" s="16"/>
      <c r="K283" s="16"/>
      <c r="L283" s="16"/>
      <c r="M283" s="16"/>
    </row>
    <row r="284" spans="1:15" x14ac:dyDescent="0.35">
      <c r="A284" s="10" t="s">
        <v>1388</v>
      </c>
      <c r="B284" s="10" t="s">
        <v>17</v>
      </c>
      <c r="C284" s="10" t="s">
        <v>62</v>
      </c>
      <c r="D284" s="21" t="s">
        <v>156</v>
      </c>
      <c r="E284" s="9"/>
      <c r="F284" s="9"/>
      <c r="G284" s="9"/>
      <c r="H284" s="9"/>
      <c r="I284" s="9"/>
      <c r="J284" s="9"/>
      <c r="K284" s="11">
        <f>K299</f>
        <v>206.54999999999998</v>
      </c>
      <c r="L284" s="12">
        <f>L299</f>
        <v>0</v>
      </c>
      <c r="M284" s="12">
        <f>M299</f>
        <v>0</v>
      </c>
    </row>
    <row r="285" spans="1:15" ht="73.5" x14ac:dyDescent="0.35">
      <c r="A285" s="9"/>
      <c r="B285" s="9"/>
      <c r="C285" s="9"/>
      <c r="D285" s="18" t="s">
        <v>157</v>
      </c>
      <c r="E285" s="9"/>
      <c r="F285" s="9"/>
      <c r="G285" s="9"/>
      <c r="H285" s="9"/>
      <c r="I285" s="9"/>
      <c r="J285" s="9"/>
      <c r="K285" s="9"/>
      <c r="L285" s="9"/>
      <c r="M285" s="9"/>
    </row>
    <row r="286" spans="1:15" x14ac:dyDescent="0.35">
      <c r="A286" s="9"/>
      <c r="B286" s="9"/>
      <c r="C286" s="9"/>
      <c r="D286" s="18"/>
      <c r="E286" s="10" t="s">
        <v>154</v>
      </c>
      <c r="F286" s="9">
        <v>1</v>
      </c>
      <c r="G286" s="13">
        <v>47</v>
      </c>
      <c r="H286" s="13">
        <v>0</v>
      </c>
      <c r="I286" s="13">
        <v>0</v>
      </c>
      <c r="J286" s="11">
        <f t="shared" ref="J286:J298" si="34">F286*(G286+ (G286= 0))*(H286+ (H286= 0))*(I286+ (I286= 0))</f>
        <v>47</v>
      </c>
      <c r="K286" s="9"/>
      <c r="L286" s="9"/>
      <c r="M286" s="9"/>
    </row>
    <row r="287" spans="1:15" x14ac:dyDescent="0.35">
      <c r="A287" s="9"/>
      <c r="B287" s="9"/>
      <c r="C287" s="9"/>
      <c r="D287" s="18"/>
      <c r="E287" s="10" t="s">
        <v>45</v>
      </c>
      <c r="F287" s="9">
        <v>1</v>
      </c>
      <c r="G287" s="13">
        <v>21</v>
      </c>
      <c r="H287" s="13">
        <v>0</v>
      </c>
      <c r="I287" s="13">
        <v>0</v>
      </c>
      <c r="J287" s="11">
        <f t="shared" si="34"/>
        <v>21</v>
      </c>
      <c r="K287" s="9"/>
      <c r="L287" s="9"/>
      <c r="M287" s="9"/>
    </row>
    <row r="288" spans="1:15" x14ac:dyDescent="0.35">
      <c r="A288" s="9"/>
      <c r="B288" s="9"/>
      <c r="C288" s="9"/>
      <c r="D288" s="18"/>
      <c r="E288" s="10" t="s">
        <v>47</v>
      </c>
      <c r="F288" s="9">
        <v>1</v>
      </c>
      <c r="G288" s="13">
        <v>13.75</v>
      </c>
      <c r="H288" s="13">
        <v>0</v>
      </c>
      <c r="I288" s="13">
        <v>0</v>
      </c>
      <c r="J288" s="11">
        <f t="shared" si="34"/>
        <v>13.75</v>
      </c>
      <c r="K288" s="9"/>
      <c r="L288" s="9"/>
      <c r="M288" s="9"/>
    </row>
    <row r="289" spans="1:15" x14ac:dyDescent="0.35">
      <c r="A289" s="9"/>
      <c r="B289" s="9"/>
      <c r="C289" s="9"/>
      <c r="D289" s="18"/>
      <c r="E289" s="10" t="s">
        <v>48</v>
      </c>
      <c r="F289" s="9">
        <v>1</v>
      </c>
      <c r="G289" s="13">
        <v>15.75</v>
      </c>
      <c r="H289" s="13">
        <v>0</v>
      </c>
      <c r="I289" s="13">
        <v>0</v>
      </c>
      <c r="J289" s="11">
        <f t="shared" si="34"/>
        <v>15.75</v>
      </c>
      <c r="K289" s="9"/>
      <c r="L289" s="9"/>
      <c r="M289" s="9"/>
    </row>
    <row r="290" spans="1:15" x14ac:dyDescent="0.35">
      <c r="A290" s="9"/>
      <c r="B290" s="9"/>
      <c r="C290" s="9"/>
      <c r="D290" s="18"/>
      <c r="E290" s="10" t="s">
        <v>49</v>
      </c>
      <c r="F290" s="9">
        <v>1</v>
      </c>
      <c r="G290" s="13">
        <v>16.600000000000001</v>
      </c>
      <c r="H290" s="13">
        <v>0</v>
      </c>
      <c r="I290" s="13">
        <v>0</v>
      </c>
      <c r="J290" s="11">
        <f t="shared" si="34"/>
        <v>16.600000000000001</v>
      </c>
      <c r="K290" s="9"/>
      <c r="L290" s="9"/>
      <c r="M290" s="9"/>
    </row>
    <row r="291" spans="1:15" x14ac:dyDescent="0.35">
      <c r="A291" s="9"/>
      <c r="B291" s="9"/>
      <c r="C291" s="9"/>
      <c r="D291" s="18"/>
      <c r="E291" s="10" t="s">
        <v>50</v>
      </c>
      <c r="F291" s="9">
        <v>1</v>
      </c>
      <c r="G291" s="13">
        <v>15.7</v>
      </c>
      <c r="H291" s="13">
        <v>0</v>
      </c>
      <c r="I291" s="13">
        <v>0</v>
      </c>
      <c r="J291" s="11">
        <f t="shared" si="34"/>
        <v>15.7</v>
      </c>
      <c r="K291" s="9"/>
      <c r="L291" s="9"/>
      <c r="M291" s="9"/>
    </row>
    <row r="292" spans="1:15" x14ac:dyDescent="0.35">
      <c r="A292" s="9"/>
      <c r="B292" s="9"/>
      <c r="C292" s="9"/>
      <c r="D292" s="18"/>
      <c r="E292" s="10" t="s">
        <v>51</v>
      </c>
      <c r="F292" s="9">
        <v>1</v>
      </c>
      <c r="G292" s="13">
        <v>12.35</v>
      </c>
      <c r="H292" s="13">
        <v>0</v>
      </c>
      <c r="I292" s="13">
        <v>0</v>
      </c>
      <c r="J292" s="11">
        <f t="shared" si="34"/>
        <v>12.35</v>
      </c>
      <c r="K292" s="9"/>
      <c r="L292" s="9"/>
      <c r="M292" s="9"/>
    </row>
    <row r="293" spans="1:15" x14ac:dyDescent="0.35">
      <c r="A293" s="9"/>
      <c r="B293" s="9"/>
      <c r="C293" s="9"/>
      <c r="D293" s="18"/>
      <c r="E293" s="10" t="s">
        <v>43</v>
      </c>
      <c r="F293" s="9">
        <v>1</v>
      </c>
      <c r="G293" s="13">
        <v>9.6</v>
      </c>
      <c r="H293" s="13">
        <v>0</v>
      </c>
      <c r="I293" s="13">
        <v>0</v>
      </c>
      <c r="J293" s="11">
        <f t="shared" si="34"/>
        <v>9.6</v>
      </c>
      <c r="K293" s="9"/>
      <c r="L293" s="9"/>
      <c r="M293" s="9"/>
    </row>
    <row r="294" spans="1:15" x14ac:dyDescent="0.35">
      <c r="A294" s="9"/>
      <c r="B294" s="9"/>
      <c r="C294" s="9"/>
      <c r="D294" s="18"/>
      <c r="E294" s="10" t="s">
        <v>44</v>
      </c>
      <c r="F294" s="9">
        <v>1</v>
      </c>
      <c r="G294" s="13">
        <v>16.3</v>
      </c>
      <c r="H294" s="13">
        <v>0</v>
      </c>
      <c r="I294" s="13">
        <v>0</v>
      </c>
      <c r="J294" s="11">
        <f t="shared" si="34"/>
        <v>16.3</v>
      </c>
      <c r="K294" s="9"/>
      <c r="L294" s="9"/>
      <c r="M294" s="9"/>
    </row>
    <row r="295" spans="1:15" x14ac:dyDescent="0.35">
      <c r="A295" s="9"/>
      <c r="B295" s="9"/>
      <c r="C295" s="9"/>
      <c r="D295" s="18"/>
      <c r="E295" s="10" t="s">
        <v>55</v>
      </c>
      <c r="F295" s="9">
        <v>1</v>
      </c>
      <c r="G295" s="13">
        <v>22</v>
      </c>
      <c r="H295" s="13">
        <v>0</v>
      </c>
      <c r="I295" s="13">
        <v>0</v>
      </c>
      <c r="J295" s="11">
        <f t="shared" si="34"/>
        <v>22</v>
      </c>
      <c r="K295" s="9"/>
      <c r="L295" s="9"/>
      <c r="M295" s="9"/>
    </row>
    <row r="296" spans="1:15" x14ac:dyDescent="0.35">
      <c r="A296" s="9"/>
      <c r="B296" s="9"/>
      <c r="C296" s="9"/>
      <c r="D296" s="18"/>
      <c r="E296" s="10" t="s">
        <v>56</v>
      </c>
      <c r="F296" s="9">
        <v>1</v>
      </c>
      <c r="G296" s="13">
        <v>7</v>
      </c>
      <c r="H296" s="13">
        <v>0</v>
      </c>
      <c r="I296" s="13">
        <v>0</v>
      </c>
      <c r="J296" s="11">
        <f t="shared" si="34"/>
        <v>7</v>
      </c>
      <c r="K296" s="9"/>
      <c r="L296" s="9"/>
      <c r="M296" s="9"/>
    </row>
    <row r="297" spans="1:15" x14ac:dyDescent="0.35">
      <c r="A297" s="9"/>
      <c r="B297" s="9"/>
      <c r="C297" s="9"/>
      <c r="D297" s="18"/>
      <c r="E297" s="10" t="s">
        <v>81</v>
      </c>
      <c r="F297" s="9">
        <v>1</v>
      </c>
      <c r="G297" s="13">
        <v>6.5</v>
      </c>
      <c r="H297" s="13">
        <v>0</v>
      </c>
      <c r="I297" s="13">
        <v>0</v>
      </c>
      <c r="J297" s="11">
        <f t="shared" si="34"/>
        <v>6.5</v>
      </c>
      <c r="K297" s="9"/>
      <c r="L297" s="9"/>
      <c r="M297" s="9"/>
    </row>
    <row r="298" spans="1:15" x14ac:dyDescent="0.35">
      <c r="A298" s="9"/>
      <c r="B298" s="9"/>
      <c r="C298" s="9"/>
      <c r="D298" s="18"/>
      <c r="E298" s="10" t="s">
        <v>46</v>
      </c>
      <c r="F298" s="9">
        <v>1</v>
      </c>
      <c r="G298" s="13">
        <v>3</v>
      </c>
      <c r="H298" s="13">
        <v>0</v>
      </c>
      <c r="I298" s="13">
        <v>0</v>
      </c>
      <c r="J298" s="11">
        <f t="shared" si="34"/>
        <v>3</v>
      </c>
      <c r="K298" s="9"/>
      <c r="L298" s="9"/>
      <c r="M298" s="9"/>
    </row>
    <row r="299" spans="1:15" x14ac:dyDescent="0.35">
      <c r="A299" s="9"/>
      <c r="B299" s="9"/>
      <c r="C299" s="9"/>
      <c r="D299" s="18"/>
      <c r="E299" s="9"/>
      <c r="F299" s="9"/>
      <c r="G299" s="9"/>
      <c r="H299" s="9"/>
      <c r="I299" s="9"/>
      <c r="J299" s="14" t="s">
        <v>158</v>
      </c>
      <c r="K299" s="15">
        <f>SUM(J286:J298)</f>
        <v>206.54999999999998</v>
      </c>
      <c r="L299" s="25"/>
      <c r="M299" s="8">
        <f>ROUND(L299*K299,2)</f>
        <v>0</v>
      </c>
      <c r="N299" s="34" t="str">
        <f t="shared" ref="N299" si="35">IF(L299&lt;=0,"INDICAR PRECIO","PRECIO INDICADO")</f>
        <v>INDICAR PRECIO</v>
      </c>
      <c r="O299" s="34"/>
    </row>
    <row r="300" spans="1:15" ht="1" customHeight="1" x14ac:dyDescent="0.35">
      <c r="A300" s="16"/>
      <c r="B300" s="16"/>
      <c r="C300" s="16"/>
      <c r="D300" s="22"/>
      <c r="E300" s="16"/>
      <c r="F300" s="16"/>
      <c r="G300" s="16"/>
      <c r="H300" s="16"/>
      <c r="I300" s="16"/>
      <c r="J300" s="16"/>
      <c r="K300" s="16"/>
      <c r="L300" s="16"/>
      <c r="M300" s="16"/>
    </row>
    <row r="301" spans="1:15" x14ac:dyDescent="0.35">
      <c r="A301" s="10" t="s">
        <v>1389</v>
      </c>
      <c r="B301" s="10" t="s">
        <v>17</v>
      </c>
      <c r="C301" s="10" t="s">
        <v>18</v>
      </c>
      <c r="D301" s="21" t="s">
        <v>159</v>
      </c>
      <c r="E301" s="9"/>
      <c r="F301" s="9"/>
      <c r="G301" s="9"/>
      <c r="H301" s="9"/>
      <c r="I301" s="9"/>
      <c r="J301" s="9"/>
      <c r="K301" s="11">
        <f>K305</f>
        <v>1.7</v>
      </c>
      <c r="L301" s="12">
        <f>L305</f>
        <v>0</v>
      </c>
      <c r="M301" s="12">
        <f>M305</f>
        <v>0</v>
      </c>
    </row>
    <row r="302" spans="1:15" ht="73.5" x14ac:dyDescent="0.35">
      <c r="A302" s="9"/>
      <c r="B302" s="9"/>
      <c r="C302" s="9"/>
      <c r="D302" s="18" t="s">
        <v>160</v>
      </c>
      <c r="E302" s="9"/>
      <c r="F302" s="9"/>
      <c r="G302" s="9"/>
      <c r="H302" s="9"/>
      <c r="I302" s="9"/>
      <c r="J302" s="9"/>
      <c r="K302" s="9"/>
      <c r="L302" s="9"/>
      <c r="M302" s="9"/>
    </row>
    <row r="303" spans="1:15" x14ac:dyDescent="0.35">
      <c r="A303" s="9"/>
      <c r="B303" s="9"/>
      <c r="C303" s="9"/>
      <c r="D303" s="18"/>
      <c r="E303" s="10" t="s">
        <v>161</v>
      </c>
      <c r="F303" s="9">
        <v>1.7</v>
      </c>
      <c r="G303" s="13">
        <v>0</v>
      </c>
      <c r="H303" s="13">
        <v>0</v>
      </c>
      <c r="I303" s="13">
        <v>0</v>
      </c>
      <c r="J303" s="11">
        <f>F303*(G303+ (G303= 0))*(H303+ (H303= 0))*(I303+ (I303= 0))</f>
        <v>1.7</v>
      </c>
      <c r="K303" s="9"/>
      <c r="L303" s="9"/>
      <c r="M303" s="9"/>
    </row>
    <row r="304" spans="1:15" x14ac:dyDescent="0.35">
      <c r="A304" s="9"/>
      <c r="B304" s="9"/>
      <c r="C304" s="9"/>
      <c r="D304" s="18"/>
      <c r="E304" s="10" t="s">
        <v>15</v>
      </c>
      <c r="F304" s="9">
        <v>0</v>
      </c>
      <c r="G304" s="13">
        <v>0</v>
      </c>
      <c r="H304" s="13">
        <v>0</v>
      </c>
      <c r="I304" s="13">
        <v>0</v>
      </c>
      <c r="J304" s="11">
        <f>F304*(G304+ (G304= 0))*(H304+ (H304= 0))*(I304+ (I304= 0))</f>
        <v>0</v>
      </c>
      <c r="K304" s="9"/>
      <c r="L304" s="9"/>
      <c r="M304" s="9"/>
    </row>
    <row r="305" spans="1:15" x14ac:dyDescent="0.35">
      <c r="A305" s="9"/>
      <c r="B305" s="9"/>
      <c r="C305" s="9"/>
      <c r="D305" s="18"/>
      <c r="E305" s="9"/>
      <c r="F305" s="9"/>
      <c r="G305" s="9"/>
      <c r="H305" s="9"/>
      <c r="I305" s="9"/>
      <c r="J305" s="14" t="s">
        <v>162</v>
      </c>
      <c r="K305" s="15">
        <f>SUM(J303:J304)</f>
        <v>1.7</v>
      </c>
      <c r="L305" s="25"/>
      <c r="M305" s="8">
        <f>ROUND(L305*K305,2)</f>
        <v>0</v>
      </c>
      <c r="N305" s="34" t="str">
        <f t="shared" ref="N305" si="36">IF(L305&lt;=0,"INDICAR PRECIO","PRECIO INDICADO")</f>
        <v>INDICAR PRECIO</v>
      </c>
      <c r="O305" s="34"/>
    </row>
    <row r="306" spans="1:15" ht="1" customHeight="1" x14ac:dyDescent="0.35">
      <c r="A306" s="16"/>
      <c r="B306" s="16"/>
      <c r="C306" s="16"/>
      <c r="D306" s="22"/>
      <c r="E306" s="16"/>
      <c r="F306" s="16"/>
      <c r="G306" s="16"/>
      <c r="H306" s="16"/>
      <c r="I306" s="16"/>
      <c r="J306" s="16"/>
      <c r="K306" s="16"/>
      <c r="L306" s="16"/>
      <c r="M306" s="16"/>
    </row>
    <row r="307" spans="1:15" x14ac:dyDescent="0.35">
      <c r="A307" s="10" t="s">
        <v>1390</v>
      </c>
      <c r="B307" s="10" t="s">
        <v>17</v>
      </c>
      <c r="C307" s="10" t="s">
        <v>18</v>
      </c>
      <c r="D307" s="21" t="s">
        <v>163</v>
      </c>
      <c r="E307" s="9"/>
      <c r="F307" s="9"/>
      <c r="G307" s="9"/>
      <c r="H307" s="9"/>
      <c r="I307" s="9"/>
      <c r="J307" s="9"/>
      <c r="K307" s="11">
        <f>K310</f>
        <v>265</v>
      </c>
      <c r="L307" s="12">
        <f>L310</f>
        <v>0</v>
      </c>
      <c r="M307" s="12">
        <f>M310</f>
        <v>0</v>
      </c>
    </row>
    <row r="308" spans="1:15" ht="126" x14ac:dyDescent="0.35">
      <c r="A308" s="9"/>
      <c r="B308" s="9"/>
      <c r="C308" s="9"/>
      <c r="D308" s="18" t="s">
        <v>164</v>
      </c>
      <c r="E308" s="9"/>
      <c r="F308" s="9"/>
      <c r="G308" s="9"/>
      <c r="H308" s="9"/>
      <c r="I308" s="9"/>
      <c r="J308" s="9"/>
      <c r="K308" s="9"/>
      <c r="L308" s="9"/>
      <c r="M308" s="9"/>
    </row>
    <row r="309" spans="1:15" x14ac:dyDescent="0.35">
      <c r="A309" s="9"/>
      <c r="B309" s="9"/>
      <c r="C309" s="9"/>
      <c r="D309" s="18"/>
      <c r="E309" s="10" t="s">
        <v>165</v>
      </c>
      <c r="F309" s="9">
        <v>1</v>
      </c>
      <c r="G309" s="13">
        <v>265</v>
      </c>
      <c r="H309" s="13">
        <v>0</v>
      </c>
      <c r="I309" s="13">
        <v>0</v>
      </c>
      <c r="J309" s="11">
        <f>F309*(G309+ (G309= 0))*(H309+ (H309= 0))*(I309+ (I309= 0))</f>
        <v>265</v>
      </c>
      <c r="K309" s="9"/>
      <c r="L309" s="9"/>
      <c r="M309" s="9"/>
    </row>
    <row r="310" spans="1:15" x14ac:dyDescent="0.35">
      <c r="A310" s="9"/>
      <c r="B310" s="9"/>
      <c r="C310" s="9"/>
      <c r="D310" s="18"/>
      <c r="E310" s="9"/>
      <c r="F310" s="9"/>
      <c r="G310" s="9"/>
      <c r="H310" s="9"/>
      <c r="I310" s="9"/>
      <c r="J310" s="14" t="s">
        <v>166</v>
      </c>
      <c r="K310" s="15">
        <f>SUM(J309:J309)</f>
        <v>265</v>
      </c>
      <c r="L310" s="25"/>
      <c r="M310" s="8">
        <f>ROUND(L310*K310,2)</f>
        <v>0</v>
      </c>
      <c r="N310" s="34" t="str">
        <f t="shared" ref="N310" si="37">IF(L310&lt;=0,"INDICAR PRECIO","PRECIO INDICADO")</f>
        <v>INDICAR PRECIO</v>
      </c>
      <c r="O310" s="34"/>
    </row>
    <row r="311" spans="1:15" ht="1" customHeight="1" x14ac:dyDescent="0.35">
      <c r="A311" s="16"/>
      <c r="B311" s="16"/>
      <c r="C311" s="16"/>
      <c r="D311" s="22"/>
      <c r="E311" s="16"/>
      <c r="F311" s="16"/>
      <c r="G311" s="16"/>
      <c r="H311" s="16"/>
      <c r="I311" s="16"/>
      <c r="J311" s="16"/>
      <c r="K311" s="16"/>
      <c r="L311" s="16"/>
      <c r="M311" s="16"/>
    </row>
    <row r="312" spans="1:15" x14ac:dyDescent="0.35">
      <c r="A312" s="10" t="s">
        <v>1391</v>
      </c>
      <c r="B312" s="10" t="s">
        <v>17</v>
      </c>
      <c r="C312" s="10" t="s">
        <v>18</v>
      </c>
      <c r="D312" s="21" t="s">
        <v>167</v>
      </c>
      <c r="E312" s="9"/>
      <c r="F312" s="9"/>
      <c r="G312" s="9"/>
      <c r="H312" s="9"/>
      <c r="I312" s="9"/>
      <c r="J312" s="9"/>
      <c r="K312" s="11">
        <f>K318</f>
        <v>31.000000000000004</v>
      </c>
      <c r="L312" s="12">
        <f>L318</f>
        <v>0</v>
      </c>
      <c r="M312" s="12">
        <f>M318</f>
        <v>0</v>
      </c>
    </row>
    <row r="313" spans="1:15" ht="105" x14ac:dyDescent="0.35">
      <c r="A313" s="9"/>
      <c r="B313" s="9"/>
      <c r="C313" s="9"/>
      <c r="D313" s="18" t="s">
        <v>168</v>
      </c>
      <c r="E313" s="9"/>
      <c r="F313" s="9"/>
      <c r="G313" s="9"/>
      <c r="H313" s="9"/>
      <c r="I313" s="9"/>
      <c r="J313" s="9"/>
      <c r="K313" s="9"/>
      <c r="L313" s="9"/>
      <c r="M313" s="9"/>
    </row>
    <row r="314" spans="1:15" x14ac:dyDescent="0.35">
      <c r="A314" s="9"/>
      <c r="B314" s="9"/>
      <c r="C314" s="9"/>
      <c r="D314" s="18"/>
      <c r="E314" s="10" t="s">
        <v>55</v>
      </c>
      <c r="F314" s="9">
        <v>1</v>
      </c>
      <c r="G314" s="13">
        <v>14.4</v>
      </c>
      <c r="H314" s="13">
        <v>0</v>
      </c>
      <c r="I314" s="13">
        <v>0</v>
      </c>
      <c r="J314" s="11">
        <f>F314*(G314+ (G314= 0))*(H314+ (H314= 0))*(I314+ (I314= 0))</f>
        <v>14.4</v>
      </c>
      <c r="K314" s="9"/>
      <c r="L314" s="9"/>
      <c r="M314" s="9"/>
    </row>
    <row r="315" spans="1:15" x14ac:dyDescent="0.35">
      <c r="A315" s="9"/>
      <c r="B315" s="9"/>
      <c r="C315" s="9"/>
      <c r="D315" s="18"/>
      <c r="E315" s="10" t="s">
        <v>44</v>
      </c>
      <c r="F315" s="9">
        <v>1</v>
      </c>
      <c r="G315" s="13">
        <v>13.2</v>
      </c>
      <c r="H315" s="13">
        <v>0</v>
      </c>
      <c r="I315" s="13">
        <v>0</v>
      </c>
      <c r="J315" s="11">
        <f>F315*(G315+ (G315= 0))*(H315+ (H315= 0))*(I315+ (I315= 0))</f>
        <v>13.2</v>
      </c>
      <c r="K315" s="9"/>
      <c r="L315" s="9"/>
      <c r="M315" s="9"/>
    </row>
    <row r="316" spans="1:15" x14ac:dyDescent="0.35">
      <c r="A316" s="9"/>
      <c r="B316" s="9"/>
      <c r="C316" s="9"/>
      <c r="D316" s="18"/>
      <c r="E316" s="10" t="s">
        <v>56</v>
      </c>
      <c r="F316" s="9">
        <v>1</v>
      </c>
      <c r="G316" s="13">
        <v>2.8</v>
      </c>
      <c r="H316" s="13">
        <v>0</v>
      </c>
      <c r="I316" s="13">
        <v>0</v>
      </c>
      <c r="J316" s="11">
        <f>F316*(G316+ (G316= 0))*(H316+ (H316= 0))*(I316+ (I316= 0))</f>
        <v>2.8</v>
      </c>
      <c r="K316" s="9"/>
      <c r="L316" s="9"/>
      <c r="M316" s="9"/>
    </row>
    <row r="317" spans="1:15" x14ac:dyDescent="0.35">
      <c r="A317" s="9"/>
      <c r="B317" s="9"/>
      <c r="C317" s="9"/>
      <c r="D317" s="18"/>
      <c r="E317" s="10" t="s">
        <v>169</v>
      </c>
      <c r="F317" s="9">
        <v>1</v>
      </c>
      <c r="G317" s="13">
        <v>0.6</v>
      </c>
      <c r="H317" s="13">
        <v>0</v>
      </c>
      <c r="I317" s="13">
        <v>0</v>
      </c>
      <c r="J317" s="11">
        <f>F317*(G317+ (G317= 0))*(H317+ (H317= 0))*(I317+ (I317= 0))</f>
        <v>0.6</v>
      </c>
      <c r="K317" s="9"/>
      <c r="L317" s="9"/>
      <c r="M317" s="9"/>
    </row>
    <row r="318" spans="1:15" x14ac:dyDescent="0.35">
      <c r="A318" s="9"/>
      <c r="B318" s="9"/>
      <c r="C318" s="9"/>
      <c r="D318" s="18"/>
      <c r="E318" s="9"/>
      <c r="F318" s="9"/>
      <c r="G318" s="9"/>
      <c r="H318" s="9"/>
      <c r="I318" s="9"/>
      <c r="J318" s="14" t="s">
        <v>170</v>
      </c>
      <c r="K318" s="15">
        <f>SUM(J314:J317)</f>
        <v>31.000000000000004</v>
      </c>
      <c r="L318" s="25"/>
      <c r="M318" s="8">
        <f>ROUND(L318*K318,2)</f>
        <v>0</v>
      </c>
      <c r="N318" s="34" t="str">
        <f t="shared" ref="N318" si="38">IF(L318&lt;=0,"INDICAR PRECIO","PRECIO INDICADO")</f>
        <v>INDICAR PRECIO</v>
      </c>
      <c r="O318" s="34"/>
    </row>
    <row r="319" spans="1:15" ht="1" customHeight="1" x14ac:dyDescent="0.35">
      <c r="A319" s="16"/>
      <c r="B319" s="16"/>
      <c r="C319" s="16"/>
      <c r="D319" s="22"/>
      <c r="E319" s="16"/>
      <c r="F319" s="16"/>
      <c r="G319" s="16"/>
      <c r="H319" s="16"/>
      <c r="I319" s="16"/>
      <c r="J319" s="16"/>
      <c r="K319" s="16"/>
      <c r="L319" s="16"/>
      <c r="M319" s="16"/>
    </row>
    <row r="320" spans="1:15" ht="21" x14ac:dyDescent="0.35">
      <c r="A320" s="10" t="s">
        <v>1392</v>
      </c>
      <c r="B320" s="10" t="s">
        <v>17</v>
      </c>
      <c r="C320" s="10" t="s">
        <v>18</v>
      </c>
      <c r="D320" s="21" t="s">
        <v>171</v>
      </c>
      <c r="E320" s="9"/>
      <c r="F320" s="9"/>
      <c r="G320" s="9"/>
      <c r="H320" s="9"/>
      <c r="I320" s="9"/>
      <c r="J320" s="9"/>
      <c r="K320" s="11">
        <f>K336</f>
        <v>215.3</v>
      </c>
      <c r="L320" s="12">
        <f>L336</f>
        <v>0</v>
      </c>
      <c r="M320" s="12">
        <f>M336</f>
        <v>0</v>
      </c>
    </row>
    <row r="321" spans="1:15" ht="115.5" x14ac:dyDescent="0.35">
      <c r="A321" s="9"/>
      <c r="B321" s="9"/>
      <c r="C321" s="9"/>
      <c r="D321" s="18" t="s">
        <v>172</v>
      </c>
      <c r="E321" s="9"/>
      <c r="F321" s="9"/>
      <c r="G321" s="9"/>
      <c r="H321" s="9"/>
      <c r="I321" s="9"/>
      <c r="J321" s="9"/>
      <c r="K321" s="9"/>
      <c r="L321" s="9"/>
      <c r="M321" s="9"/>
    </row>
    <row r="322" spans="1:15" x14ac:dyDescent="0.35">
      <c r="A322" s="9"/>
      <c r="B322" s="9"/>
      <c r="C322" s="9"/>
      <c r="D322" s="18"/>
      <c r="E322" s="10" t="s">
        <v>138</v>
      </c>
      <c r="F322" s="9">
        <v>1</v>
      </c>
      <c r="G322" s="13">
        <v>16.100000000000001</v>
      </c>
      <c r="H322" s="13">
        <v>0</v>
      </c>
      <c r="I322" s="13">
        <v>0</v>
      </c>
      <c r="J322" s="11">
        <f t="shared" ref="J322:J335" si="39">F322*(G322+ (G322= 0))*(H322+ (H322= 0))*(I322+ (I322= 0))</f>
        <v>16.100000000000001</v>
      </c>
      <c r="K322" s="9"/>
      <c r="L322" s="9"/>
      <c r="M322" s="9"/>
    </row>
    <row r="323" spans="1:15" x14ac:dyDescent="0.35">
      <c r="A323" s="9"/>
      <c r="B323" s="9"/>
      <c r="C323" s="9"/>
      <c r="D323" s="18"/>
      <c r="E323" s="10" t="s">
        <v>139</v>
      </c>
      <c r="F323" s="9">
        <v>1</v>
      </c>
      <c r="G323" s="13">
        <v>22.45</v>
      </c>
      <c r="H323" s="13">
        <v>0</v>
      </c>
      <c r="I323" s="13">
        <v>0</v>
      </c>
      <c r="J323" s="11">
        <f t="shared" si="39"/>
        <v>22.45</v>
      </c>
      <c r="K323" s="9"/>
      <c r="L323" s="9"/>
      <c r="M323" s="9"/>
    </row>
    <row r="324" spans="1:15" x14ac:dyDescent="0.35">
      <c r="A324" s="9"/>
      <c r="B324" s="9"/>
      <c r="C324" s="9"/>
      <c r="D324" s="18"/>
      <c r="E324" s="10" t="s">
        <v>45</v>
      </c>
      <c r="F324" s="9">
        <v>1</v>
      </c>
      <c r="G324" s="13">
        <v>23.4</v>
      </c>
      <c r="H324" s="13">
        <v>0</v>
      </c>
      <c r="I324" s="13">
        <v>0</v>
      </c>
      <c r="J324" s="11">
        <f t="shared" si="39"/>
        <v>23.4</v>
      </c>
      <c r="K324" s="9"/>
      <c r="L324" s="9"/>
      <c r="M324" s="9"/>
    </row>
    <row r="325" spans="1:15" x14ac:dyDescent="0.35">
      <c r="A325" s="9"/>
      <c r="B325" s="9"/>
      <c r="C325" s="9"/>
      <c r="D325" s="18"/>
      <c r="E325" s="10" t="s">
        <v>47</v>
      </c>
      <c r="F325" s="9">
        <v>1</v>
      </c>
      <c r="G325" s="13">
        <v>11.55</v>
      </c>
      <c r="H325" s="13">
        <v>0</v>
      </c>
      <c r="I325" s="13">
        <v>0</v>
      </c>
      <c r="J325" s="11">
        <f t="shared" si="39"/>
        <v>11.55</v>
      </c>
      <c r="K325" s="9"/>
      <c r="L325" s="9"/>
      <c r="M325" s="9"/>
    </row>
    <row r="326" spans="1:15" x14ac:dyDescent="0.35">
      <c r="A326" s="9"/>
      <c r="B326" s="9"/>
      <c r="C326" s="9"/>
      <c r="D326" s="18"/>
      <c r="E326" s="10" t="s">
        <v>48</v>
      </c>
      <c r="F326" s="9">
        <v>1</v>
      </c>
      <c r="G326" s="13">
        <v>12.2</v>
      </c>
      <c r="H326" s="13">
        <v>0</v>
      </c>
      <c r="I326" s="13">
        <v>0</v>
      </c>
      <c r="J326" s="11">
        <f t="shared" si="39"/>
        <v>12.2</v>
      </c>
      <c r="K326" s="9"/>
      <c r="L326" s="9"/>
      <c r="M326" s="9"/>
    </row>
    <row r="327" spans="1:15" x14ac:dyDescent="0.35">
      <c r="A327" s="9"/>
      <c r="B327" s="9"/>
      <c r="C327" s="9"/>
      <c r="D327" s="18"/>
      <c r="E327" s="10" t="s">
        <v>49</v>
      </c>
      <c r="F327" s="9">
        <v>1</v>
      </c>
      <c r="G327" s="13">
        <v>15.25</v>
      </c>
      <c r="H327" s="13">
        <v>0</v>
      </c>
      <c r="I327" s="13">
        <v>0</v>
      </c>
      <c r="J327" s="11">
        <f t="shared" si="39"/>
        <v>15.25</v>
      </c>
      <c r="K327" s="9"/>
      <c r="L327" s="9"/>
      <c r="M327" s="9"/>
    </row>
    <row r="328" spans="1:15" x14ac:dyDescent="0.35">
      <c r="A328" s="9"/>
      <c r="B328" s="9"/>
      <c r="C328" s="9"/>
      <c r="D328" s="18"/>
      <c r="E328" s="10" t="s">
        <v>50</v>
      </c>
      <c r="F328" s="9">
        <v>1</v>
      </c>
      <c r="G328" s="13">
        <v>14.15</v>
      </c>
      <c r="H328" s="13">
        <v>0</v>
      </c>
      <c r="I328" s="13">
        <v>0</v>
      </c>
      <c r="J328" s="11">
        <f t="shared" si="39"/>
        <v>14.15</v>
      </c>
      <c r="K328" s="9"/>
      <c r="L328" s="9"/>
      <c r="M328" s="9"/>
    </row>
    <row r="329" spans="1:15" x14ac:dyDescent="0.35">
      <c r="A329" s="9"/>
      <c r="B329" s="9"/>
      <c r="C329" s="9"/>
      <c r="D329" s="18"/>
      <c r="E329" s="10" t="s">
        <v>51</v>
      </c>
      <c r="F329" s="9">
        <v>1</v>
      </c>
      <c r="G329" s="13">
        <v>9.3000000000000007</v>
      </c>
      <c r="H329" s="13">
        <v>0</v>
      </c>
      <c r="I329" s="13">
        <v>0</v>
      </c>
      <c r="J329" s="11">
        <f t="shared" si="39"/>
        <v>9.3000000000000007</v>
      </c>
      <c r="K329" s="9"/>
      <c r="L329" s="9"/>
      <c r="M329" s="9"/>
    </row>
    <row r="330" spans="1:15" x14ac:dyDescent="0.35">
      <c r="A330" s="9"/>
      <c r="B330" s="9"/>
      <c r="C330" s="9"/>
      <c r="D330" s="18"/>
      <c r="E330" s="10" t="s">
        <v>52</v>
      </c>
      <c r="F330" s="9">
        <v>1</v>
      </c>
      <c r="G330" s="13">
        <v>65.75</v>
      </c>
      <c r="H330" s="13">
        <v>0</v>
      </c>
      <c r="I330" s="13">
        <v>0</v>
      </c>
      <c r="J330" s="11">
        <f t="shared" si="39"/>
        <v>65.75</v>
      </c>
      <c r="K330" s="9"/>
      <c r="L330" s="9"/>
      <c r="M330" s="9"/>
    </row>
    <row r="331" spans="1:15" x14ac:dyDescent="0.35">
      <c r="A331" s="9"/>
      <c r="B331" s="9"/>
      <c r="C331" s="9"/>
      <c r="D331" s="18"/>
      <c r="E331" s="10" t="s">
        <v>81</v>
      </c>
      <c r="F331" s="9">
        <v>1</v>
      </c>
      <c r="G331" s="13">
        <v>4.95</v>
      </c>
      <c r="H331" s="13">
        <v>0</v>
      </c>
      <c r="I331" s="13">
        <v>0</v>
      </c>
      <c r="J331" s="11">
        <f t="shared" si="39"/>
        <v>4.95</v>
      </c>
      <c r="K331" s="9"/>
      <c r="L331" s="9"/>
      <c r="M331" s="9"/>
    </row>
    <row r="332" spans="1:15" x14ac:dyDescent="0.35">
      <c r="A332" s="9"/>
      <c r="B332" s="9"/>
      <c r="C332" s="9"/>
      <c r="D332" s="18"/>
      <c r="E332" s="10" t="s">
        <v>57</v>
      </c>
      <c r="F332" s="9">
        <v>1</v>
      </c>
      <c r="G332" s="13">
        <v>5.15</v>
      </c>
      <c r="H332" s="13">
        <v>0</v>
      </c>
      <c r="I332" s="13">
        <v>0</v>
      </c>
      <c r="J332" s="11">
        <f t="shared" si="39"/>
        <v>5.15</v>
      </c>
      <c r="K332" s="9"/>
      <c r="L332" s="9"/>
      <c r="M332" s="9"/>
    </row>
    <row r="333" spans="1:15" x14ac:dyDescent="0.35">
      <c r="A333" s="9"/>
      <c r="B333" s="9"/>
      <c r="C333" s="9"/>
      <c r="D333" s="18"/>
      <c r="E333" s="10" t="s">
        <v>58</v>
      </c>
      <c r="F333" s="9">
        <v>1</v>
      </c>
      <c r="G333" s="13">
        <v>3.4</v>
      </c>
      <c r="H333" s="13">
        <v>0</v>
      </c>
      <c r="I333" s="13">
        <v>0</v>
      </c>
      <c r="J333" s="11">
        <f t="shared" si="39"/>
        <v>3.4</v>
      </c>
      <c r="K333" s="9"/>
      <c r="L333" s="9"/>
      <c r="M333" s="9"/>
    </row>
    <row r="334" spans="1:15" x14ac:dyDescent="0.35">
      <c r="A334" s="9"/>
      <c r="B334" s="9"/>
      <c r="C334" s="9"/>
      <c r="D334" s="18"/>
      <c r="E334" s="10" t="s">
        <v>53</v>
      </c>
      <c r="F334" s="9">
        <v>1</v>
      </c>
      <c r="G334" s="13">
        <v>5.75</v>
      </c>
      <c r="H334" s="13">
        <v>0</v>
      </c>
      <c r="I334" s="13">
        <v>0</v>
      </c>
      <c r="J334" s="11">
        <f t="shared" si="39"/>
        <v>5.75</v>
      </c>
      <c r="K334" s="9"/>
      <c r="L334" s="9"/>
      <c r="M334" s="9"/>
    </row>
    <row r="335" spans="1:15" x14ac:dyDescent="0.35">
      <c r="A335" s="9"/>
      <c r="B335" s="9"/>
      <c r="C335" s="9"/>
      <c r="D335" s="18"/>
      <c r="E335" s="10" t="s">
        <v>54</v>
      </c>
      <c r="F335" s="9">
        <v>1</v>
      </c>
      <c r="G335" s="13">
        <v>5.9</v>
      </c>
      <c r="H335" s="13">
        <v>0</v>
      </c>
      <c r="I335" s="13">
        <v>0</v>
      </c>
      <c r="J335" s="11">
        <f t="shared" si="39"/>
        <v>5.9</v>
      </c>
      <c r="K335" s="9"/>
      <c r="L335" s="9"/>
      <c r="M335" s="9"/>
    </row>
    <row r="336" spans="1:15" x14ac:dyDescent="0.35">
      <c r="A336" s="9"/>
      <c r="B336" s="9"/>
      <c r="C336" s="9"/>
      <c r="D336" s="18"/>
      <c r="E336" s="9"/>
      <c r="F336" s="9"/>
      <c r="G336" s="9"/>
      <c r="H336" s="9"/>
      <c r="I336" s="9"/>
      <c r="J336" s="14" t="s">
        <v>173</v>
      </c>
      <c r="K336" s="15">
        <f>SUM(J322:J335)</f>
        <v>215.3</v>
      </c>
      <c r="L336" s="25"/>
      <c r="M336" s="8">
        <f>ROUND(L336*K336,2)</f>
        <v>0</v>
      </c>
      <c r="N336" s="34" t="str">
        <f t="shared" ref="N336" si="40">IF(L336&lt;=0,"INDICAR PRECIO","PRECIO INDICADO")</f>
        <v>INDICAR PRECIO</v>
      </c>
      <c r="O336" s="34"/>
    </row>
    <row r="337" spans="1:15" ht="1" customHeight="1" x14ac:dyDescent="0.35">
      <c r="A337" s="16"/>
      <c r="B337" s="16"/>
      <c r="C337" s="16"/>
      <c r="D337" s="22"/>
      <c r="E337" s="16"/>
      <c r="F337" s="16"/>
      <c r="G337" s="16"/>
      <c r="H337" s="16"/>
      <c r="I337" s="16"/>
      <c r="J337" s="16"/>
      <c r="K337" s="16"/>
      <c r="L337" s="16"/>
      <c r="M337" s="16"/>
    </row>
    <row r="338" spans="1:15" ht="21" x14ac:dyDescent="0.35">
      <c r="A338" s="10" t="s">
        <v>1393</v>
      </c>
      <c r="B338" s="10" t="s">
        <v>17</v>
      </c>
      <c r="C338" s="10" t="s">
        <v>18</v>
      </c>
      <c r="D338" s="21" t="s">
        <v>174</v>
      </c>
      <c r="E338" s="9"/>
      <c r="F338" s="9"/>
      <c r="G338" s="9"/>
      <c r="H338" s="9"/>
      <c r="I338" s="9"/>
      <c r="J338" s="9"/>
      <c r="K338" s="11">
        <f>K342</f>
        <v>1.7</v>
      </c>
      <c r="L338" s="12">
        <f>L342</f>
        <v>0</v>
      </c>
      <c r="M338" s="12">
        <f>M342</f>
        <v>0</v>
      </c>
    </row>
    <row r="339" spans="1:15" ht="73.5" x14ac:dyDescent="0.35">
      <c r="A339" s="9"/>
      <c r="B339" s="9"/>
      <c r="C339" s="9"/>
      <c r="D339" s="18" t="s">
        <v>175</v>
      </c>
      <c r="E339" s="9"/>
      <c r="F339" s="9"/>
      <c r="G339" s="9"/>
      <c r="H339" s="9"/>
      <c r="I339" s="9"/>
      <c r="J339" s="9"/>
      <c r="K339" s="9"/>
      <c r="L339" s="9"/>
      <c r="M339" s="9"/>
    </row>
    <row r="340" spans="1:15" x14ac:dyDescent="0.35">
      <c r="A340" s="9"/>
      <c r="B340" s="9"/>
      <c r="C340" s="9"/>
      <c r="D340" s="18"/>
      <c r="E340" s="10" t="s">
        <v>176</v>
      </c>
      <c r="F340" s="9">
        <v>1.7</v>
      </c>
      <c r="G340" s="13">
        <v>0</v>
      </c>
      <c r="H340" s="13">
        <v>0</v>
      </c>
      <c r="I340" s="13">
        <v>0</v>
      </c>
      <c r="J340" s="11">
        <f>F340*(G340+ (G340= 0))*(H340+ (H340= 0))*(I340+ (I340= 0))</f>
        <v>1.7</v>
      </c>
      <c r="K340" s="9"/>
      <c r="L340" s="9"/>
      <c r="M340" s="9"/>
    </row>
    <row r="341" spans="1:15" x14ac:dyDescent="0.35">
      <c r="A341" s="9"/>
      <c r="B341" s="9"/>
      <c r="C341" s="9"/>
      <c r="D341" s="18"/>
      <c r="E341" s="10" t="s">
        <v>177</v>
      </c>
      <c r="F341" s="9">
        <v>0</v>
      </c>
      <c r="G341" s="13">
        <v>0</v>
      </c>
      <c r="H341" s="13">
        <v>0</v>
      </c>
      <c r="I341" s="13">
        <v>0</v>
      </c>
      <c r="J341" s="11">
        <f>F341*(G341+ (G341= 0))*(H341+ (H341= 0))*(I341+ (I341= 0))</f>
        <v>0</v>
      </c>
      <c r="K341" s="9"/>
      <c r="L341" s="9"/>
      <c r="M341" s="9"/>
    </row>
    <row r="342" spans="1:15" x14ac:dyDescent="0.35">
      <c r="A342" s="9"/>
      <c r="B342" s="9"/>
      <c r="C342" s="9"/>
      <c r="D342" s="18"/>
      <c r="E342" s="9"/>
      <c r="F342" s="9"/>
      <c r="G342" s="9"/>
      <c r="H342" s="9"/>
      <c r="I342" s="9"/>
      <c r="J342" s="14" t="s">
        <v>178</v>
      </c>
      <c r="K342" s="15">
        <f>SUM(J340:J341)</f>
        <v>1.7</v>
      </c>
      <c r="L342" s="25"/>
      <c r="M342" s="8">
        <f>ROUND(L342*K342,2)</f>
        <v>0</v>
      </c>
      <c r="N342" s="34" t="str">
        <f t="shared" ref="N342" si="41">IF(L342&lt;=0,"INDICAR PRECIO","PRECIO INDICADO")</f>
        <v>INDICAR PRECIO</v>
      </c>
      <c r="O342" s="34"/>
    </row>
    <row r="343" spans="1:15" ht="1" customHeight="1" x14ac:dyDescent="0.35">
      <c r="A343" s="16"/>
      <c r="B343" s="16"/>
      <c r="C343" s="16"/>
      <c r="D343" s="22"/>
      <c r="E343" s="16"/>
      <c r="F343" s="16"/>
      <c r="G343" s="16"/>
      <c r="H343" s="16"/>
      <c r="I343" s="16"/>
      <c r="J343" s="16"/>
      <c r="K343" s="16"/>
      <c r="L343" s="16"/>
      <c r="M343" s="16"/>
    </row>
    <row r="344" spans="1:15" x14ac:dyDescent="0.35">
      <c r="A344" s="10" t="s">
        <v>1394</v>
      </c>
      <c r="B344" s="10" t="s">
        <v>17</v>
      </c>
      <c r="C344" s="10" t="s">
        <v>4</v>
      </c>
      <c r="D344" s="21" t="s">
        <v>179</v>
      </c>
      <c r="E344" s="9"/>
      <c r="F344" s="9"/>
      <c r="G344" s="9"/>
      <c r="H344" s="9"/>
      <c r="I344" s="9"/>
      <c r="J344" s="9"/>
      <c r="K344" s="11">
        <f>K347</f>
        <v>1</v>
      </c>
      <c r="L344" s="12">
        <f>L347</f>
        <v>0</v>
      </c>
      <c r="M344" s="12">
        <f>M347</f>
        <v>0</v>
      </c>
    </row>
    <row r="345" spans="1:15" ht="168" x14ac:dyDescent="0.35">
      <c r="A345" s="9"/>
      <c r="B345" s="9"/>
      <c r="C345" s="9"/>
      <c r="D345" s="18" t="s">
        <v>180</v>
      </c>
      <c r="E345" s="9"/>
      <c r="F345" s="9"/>
      <c r="G345" s="9"/>
      <c r="H345" s="9"/>
      <c r="I345" s="9"/>
      <c r="J345" s="9"/>
      <c r="K345" s="9"/>
      <c r="L345" s="9"/>
      <c r="M345" s="9"/>
    </row>
    <row r="346" spans="1:15" x14ac:dyDescent="0.35">
      <c r="A346" s="9"/>
      <c r="B346" s="9"/>
      <c r="C346" s="9"/>
      <c r="D346" s="18"/>
      <c r="E346" s="10" t="s">
        <v>181</v>
      </c>
      <c r="F346" s="9">
        <v>1</v>
      </c>
      <c r="G346" s="13">
        <v>0</v>
      </c>
      <c r="H346" s="13">
        <v>0</v>
      </c>
      <c r="I346" s="13">
        <v>0</v>
      </c>
      <c r="J346" s="11">
        <f>F346*(G346+ (G346= 0))*(H346+ (H346= 0))*(I346+ (I346= 0))</f>
        <v>1</v>
      </c>
      <c r="K346" s="9"/>
      <c r="L346" s="9"/>
      <c r="M346" s="9"/>
    </row>
    <row r="347" spans="1:15" x14ac:dyDescent="0.35">
      <c r="A347" s="9"/>
      <c r="B347" s="9"/>
      <c r="C347" s="9"/>
      <c r="D347" s="18"/>
      <c r="E347" s="9"/>
      <c r="F347" s="9"/>
      <c r="G347" s="9"/>
      <c r="H347" s="9"/>
      <c r="I347" s="9"/>
      <c r="J347" s="14" t="s">
        <v>182</v>
      </c>
      <c r="K347" s="15">
        <f>SUM(J346:J346)</f>
        <v>1</v>
      </c>
      <c r="L347" s="25"/>
      <c r="M347" s="8">
        <f>ROUND(L347*K347,2)</f>
        <v>0</v>
      </c>
      <c r="N347" s="34" t="str">
        <f t="shared" ref="N347" si="42">IF(L347&lt;=0,"INDICAR PRECIO","PRECIO INDICADO")</f>
        <v>INDICAR PRECIO</v>
      </c>
      <c r="O347" s="34"/>
    </row>
    <row r="348" spans="1:15" ht="1" customHeight="1" x14ac:dyDescent="0.35">
      <c r="A348" s="16"/>
      <c r="B348" s="16"/>
      <c r="C348" s="16"/>
      <c r="D348" s="22"/>
      <c r="E348" s="16"/>
      <c r="F348" s="16"/>
      <c r="G348" s="16"/>
      <c r="H348" s="16"/>
      <c r="I348" s="16"/>
      <c r="J348" s="16"/>
      <c r="K348" s="16"/>
      <c r="L348" s="16"/>
      <c r="M348" s="16"/>
    </row>
    <row r="349" spans="1:15" x14ac:dyDescent="0.35">
      <c r="A349" s="10" t="s">
        <v>1395</v>
      </c>
      <c r="B349" s="10" t="s">
        <v>17</v>
      </c>
      <c r="C349" s="10" t="s">
        <v>4</v>
      </c>
      <c r="D349" s="21" t="s">
        <v>183</v>
      </c>
      <c r="E349" s="9"/>
      <c r="F349" s="9"/>
      <c r="G349" s="9"/>
      <c r="H349" s="9"/>
      <c r="I349" s="9"/>
      <c r="J349" s="9"/>
      <c r="K349" s="11">
        <f>K352</f>
        <v>90</v>
      </c>
      <c r="L349" s="12">
        <f>L352</f>
        <v>0</v>
      </c>
      <c r="M349" s="12">
        <f>M352</f>
        <v>0</v>
      </c>
    </row>
    <row r="350" spans="1:15" ht="105" x14ac:dyDescent="0.35">
      <c r="A350" s="9"/>
      <c r="B350" s="9"/>
      <c r="C350" s="9"/>
      <c r="D350" s="18" t="s">
        <v>184</v>
      </c>
      <c r="E350" s="9"/>
      <c r="F350" s="9"/>
      <c r="G350" s="9"/>
      <c r="H350" s="9"/>
      <c r="I350" s="9"/>
      <c r="J350" s="9"/>
      <c r="K350" s="9"/>
      <c r="L350" s="9"/>
      <c r="M350" s="9"/>
    </row>
    <row r="351" spans="1:15" x14ac:dyDescent="0.35">
      <c r="A351" s="9"/>
      <c r="B351" s="9"/>
      <c r="C351" s="9"/>
      <c r="D351" s="18"/>
      <c r="E351" s="10" t="s">
        <v>15</v>
      </c>
      <c r="F351" s="9">
        <v>90</v>
      </c>
      <c r="G351" s="13">
        <v>0</v>
      </c>
      <c r="H351" s="13">
        <v>0</v>
      </c>
      <c r="I351" s="13">
        <v>0</v>
      </c>
      <c r="J351" s="11">
        <f>F351*(G351+ (G351= 0))*(H351+ (H351= 0))*(I351+ (I351= 0))</f>
        <v>90</v>
      </c>
      <c r="K351" s="9"/>
      <c r="L351" s="9"/>
      <c r="M351" s="9"/>
    </row>
    <row r="352" spans="1:15" x14ac:dyDescent="0.35">
      <c r="A352" s="9"/>
      <c r="B352" s="9"/>
      <c r="C352" s="9"/>
      <c r="D352" s="18"/>
      <c r="E352" s="9"/>
      <c r="F352" s="9"/>
      <c r="G352" s="9"/>
      <c r="H352" s="9"/>
      <c r="I352" s="9"/>
      <c r="J352" s="14" t="s">
        <v>185</v>
      </c>
      <c r="K352" s="15">
        <f>SUM(J351:J351)</f>
        <v>90</v>
      </c>
      <c r="L352" s="25"/>
      <c r="M352" s="8">
        <f>ROUND(L352*K352,2)</f>
        <v>0</v>
      </c>
      <c r="N352" s="34" t="str">
        <f t="shared" ref="N352" si="43">IF(L352&lt;=0,"INDICAR PRECIO","PRECIO INDICADO")</f>
        <v>INDICAR PRECIO</v>
      </c>
      <c r="O352" s="34"/>
    </row>
    <row r="353" spans="1:15" ht="1" customHeight="1" x14ac:dyDescent="0.35">
      <c r="A353" s="16"/>
      <c r="B353" s="16"/>
      <c r="C353" s="16"/>
      <c r="D353" s="22"/>
      <c r="E353" s="16"/>
      <c r="F353" s="16"/>
      <c r="G353" s="16"/>
      <c r="H353" s="16"/>
      <c r="I353" s="16"/>
      <c r="J353" s="16"/>
      <c r="K353" s="16"/>
      <c r="L353" s="16"/>
      <c r="M353" s="16"/>
    </row>
    <row r="354" spans="1:15" ht="21" x14ac:dyDescent="0.35">
      <c r="A354" s="10" t="s">
        <v>1396</v>
      </c>
      <c r="B354" s="10" t="s">
        <v>17</v>
      </c>
      <c r="C354" s="10" t="s">
        <v>4</v>
      </c>
      <c r="D354" s="21" t="s">
        <v>186</v>
      </c>
      <c r="E354" s="9"/>
      <c r="F354" s="9"/>
      <c r="G354" s="9"/>
      <c r="H354" s="9"/>
      <c r="I354" s="9"/>
      <c r="J354" s="9"/>
      <c r="K354" s="11">
        <f>K357</f>
        <v>1</v>
      </c>
      <c r="L354" s="12">
        <f>L357</f>
        <v>0</v>
      </c>
      <c r="M354" s="12">
        <f>M357</f>
        <v>0</v>
      </c>
    </row>
    <row r="355" spans="1:15" ht="210" x14ac:dyDescent="0.35">
      <c r="A355" s="9"/>
      <c r="B355" s="9"/>
      <c r="C355" s="9"/>
      <c r="D355" s="18" t="s">
        <v>187</v>
      </c>
      <c r="E355" s="9"/>
      <c r="F355" s="9"/>
      <c r="G355" s="9"/>
      <c r="H355" s="9"/>
      <c r="I355" s="9"/>
      <c r="J355" s="9"/>
      <c r="K355" s="9"/>
      <c r="L355" s="9"/>
      <c r="M355" s="9"/>
    </row>
    <row r="356" spans="1:15" x14ac:dyDescent="0.35">
      <c r="A356" s="9"/>
      <c r="B356" s="9"/>
      <c r="C356" s="9"/>
      <c r="D356" s="18"/>
      <c r="E356" s="10" t="s">
        <v>181</v>
      </c>
      <c r="F356" s="9">
        <v>1</v>
      </c>
      <c r="G356" s="13">
        <v>0</v>
      </c>
      <c r="H356" s="13">
        <v>0</v>
      </c>
      <c r="I356" s="13">
        <v>0</v>
      </c>
      <c r="J356" s="11">
        <f>F356*(G356+ (G356= 0))*(H356+ (H356= 0))*(I356+ (I356= 0))</f>
        <v>1</v>
      </c>
      <c r="K356" s="9"/>
      <c r="L356" s="9"/>
      <c r="M356" s="9"/>
    </row>
    <row r="357" spans="1:15" x14ac:dyDescent="0.35">
      <c r="A357" s="9"/>
      <c r="B357" s="9"/>
      <c r="C357" s="9"/>
      <c r="D357" s="18"/>
      <c r="E357" s="9"/>
      <c r="F357" s="9"/>
      <c r="G357" s="9"/>
      <c r="H357" s="9"/>
      <c r="I357" s="9"/>
      <c r="J357" s="14" t="s">
        <v>188</v>
      </c>
      <c r="K357" s="15">
        <f>SUM(J356:J356)</f>
        <v>1</v>
      </c>
      <c r="L357" s="25"/>
      <c r="M357" s="8">
        <f>ROUND(L357*K357,2)</f>
        <v>0</v>
      </c>
      <c r="N357" s="34" t="str">
        <f t="shared" ref="N357" si="44">IF(L357&lt;=0,"INDICAR PRECIO","PRECIO INDICADO")</f>
        <v>INDICAR PRECIO</v>
      </c>
      <c r="O357" s="34"/>
    </row>
    <row r="358" spans="1:15" ht="1" customHeight="1" x14ac:dyDescent="0.35">
      <c r="A358" s="16"/>
      <c r="B358" s="16"/>
      <c r="C358" s="16"/>
      <c r="D358" s="22"/>
      <c r="E358" s="16"/>
      <c r="F358" s="16"/>
      <c r="G358" s="16"/>
      <c r="H358" s="16"/>
      <c r="I358" s="16"/>
      <c r="J358" s="16"/>
      <c r="K358" s="16"/>
      <c r="L358" s="16"/>
      <c r="M358" s="16"/>
    </row>
    <row r="359" spans="1:15" ht="21" x14ac:dyDescent="0.35">
      <c r="A359" s="10" t="s">
        <v>1397</v>
      </c>
      <c r="B359" s="10" t="s">
        <v>17</v>
      </c>
      <c r="C359" s="10" t="s">
        <v>4</v>
      </c>
      <c r="D359" s="21" t="s">
        <v>189</v>
      </c>
      <c r="E359" s="9"/>
      <c r="F359" s="9"/>
      <c r="G359" s="9"/>
      <c r="H359" s="9"/>
      <c r="I359" s="9"/>
      <c r="J359" s="9"/>
      <c r="K359" s="11">
        <f>K362</f>
        <v>1</v>
      </c>
      <c r="L359" s="12">
        <f>L362</f>
        <v>0</v>
      </c>
      <c r="M359" s="12">
        <f>M362</f>
        <v>0</v>
      </c>
    </row>
    <row r="360" spans="1:15" ht="199.5" x14ac:dyDescent="0.35">
      <c r="A360" s="9"/>
      <c r="B360" s="9"/>
      <c r="C360" s="9"/>
      <c r="D360" s="18" t="s">
        <v>190</v>
      </c>
      <c r="E360" s="9"/>
      <c r="F360" s="9"/>
      <c r="G360" s="9"/>
      <c r="H360" s="9"/>
      <c r="I360" s="9"/>
      <c r="J360" s="9"/>
      <c r="K360" s="9"/>
      <c r="L360" s="9"/>
      <c r="M360" s="9"/>
    </row>
    <row r="361" spans="1:15" x14ac:dyDescent="0.35">
      <c r="A361" s="9"/>
      <c r="B361" s="9"/>
      <c r="C361" s="9"/>
      <c r="D361" s="18"/>
      <c r="E361" s="10" t="s">
        <v>181</v>
      </c>
      <c r="F361" s="9">
        <v>1</v>
      </c>
      <c r="G361" s="13">
        <v>0</v>
      </c>
      <c r="H361" s="13">
        <v>0</v>
      </c>
      <c r="I361" s="13">
        <v>0</v>
      </c>
      <c r="J361" s="11">
        <f>F361*(G361+ (G361= 0))*(H361+ (H361= 0))*(I361+ (I361= 0))</f>
        <v>1</v>
      </c>
      <c r="K361" s="9"/>
      <c r="L361" s="9"/>
      <c r="M361" s="9"/>
    </row>
    <row r="362" spans="1:15" x14ac:dyDescent="0.35">
      <c r="A362" s="9"/>
      <c r="B362" s="9"/>
      <c r="C362" s="9"/>
      <c r="D362" s="18"/>
      <c r="E362" s="9"/>
      <c r="F362" s="9"/>
      <c r="G362" s="9"/>
      <c r="H362" s="9"/>
      <c r="I362" s="9"/>
      <c r="J362" s="14" t="s">
        <v>191</v>
      </c>
      <c r="K362" s="15">
        <f>SUM(J361:J361)</f>
        <v>1</v>
      </c>
      <c r="L362" s="25"/>
      <c r="M362" s="8">
        <f>ROUND(L362*K362,2)</f>
        <v>0</v>
      </c>
      <c r="N362" s="34" t="str">
        <f t="shared" ref="N362" si="45">IF(L362&lt;=0,"INDICAR PRECIO","PRECIO INDICADO")</f>
        <v>INDICAR PRECIO</v>
      </c>
      <c r="O362" s="34"/>
    </row>
    <row r="363" spans="1:15" ht="1" customHeight="1" x14ac:dyDescent="0.35">
      <c r="A363" s="16"/>
      <c r="B363" s="16"/>
      <c r="C363" s="16"/>
      <c r="D363" s="22"/>
      <c r="E363" s="16"/>
      <c r="F363" s="16"/>
      <c r="G363" s="16"/>
      <c r="H363" s="16"/>
      <c r="I363" s="16"/>
      <c r="J363" s="16"/>
      <c r="K363" s="16"/>
      <c r="L363" s="16"/>
      <c r="M363" s="16"/>
    </row>
    <row r="364" spans="1:15" ht="21" x14ac:dyDescent="0.35">
      <c r="A364" s="10" t="s">
        <v>1398</v>
      </c>
      <c r="B364" s="10" t="s">
        <v>17</v>
      </c>
      <c r="C364" s="10" t="s">
        <v>4</v>
      </c>
      <c r="D364" s="21" t="s">
        <v>192</v>
      </c>
      <c r="E364" s="9"/>
      <c r="F364" s="9"/>
      <c r="G364" s="9"/>
      <c r="H364" s="9"/>
      <c r="I364" s="9"/>
      <c r="J364" s="9"/>
      <c r="K364" s="11">
        <f>K367</f>
        <v>1</v>
      </c>
      <c r="L364" s="12">
        <f>L367</f>
        <v>0</v>
      </c>
      <c r="M364" s="12">
        <f>M367</f>
        <v>0</v>
      </c>
    </row>
    <row r="365" spans="1:15" ht="105" x14ac:dyDescent="0.35">
      <c r="A365" s="9"/>
      <c r="B365" s="9"/>
      <c r="C365" s="9"/>
      <c r="D365" s="18" t="s">
        <v>193</v>
      </c>
      <c r="E365" s="9"/>
      <c r="F365" s="9"/>
      <c r="G365" s="9"/>
      <c r="H365" s="9"/>
      <c r="I365" s="9"/>
      <c r="J365" s="9"/>
      <c r="K365" s="9"/>
      <c r="L365" s="9"/>
      <c r="M365" s="9"/>
    </row>
    <row r="366" spans="1:15" x14ac:dyDescent="0.35">
      <c r="A366" s="9"/>
      <c r="B366" s="9"/>
      <c r="C366" s="9"/>
      <c r="D366" s="18"/>
      <c r="E366" s="10" t="s">
        <v>181</v>
      </c>
      <c r="F366" s="9">
        <v>1</v>
      </c>
      <c r="G366" s="13">
        <v>0</v>
      </c>
      <c r="H366" s="13">
        <v>0</v>
      </c>
      <c r="I366" s="13">
        <v>0</v>
      </c>
      <c r="J366" s="11">
        <f>F366*(G366+ (G366= 0))*(H366+ (H366= 0))*(I366+ (I366= 0))</f>
        <v>1</v>
      </c>
      <c r="K366" s="9"/>
      <c r="L366" s="9"/>
      <c r="M366" s="9"/>
    </row>
    <row r="367" spans="1:15" x14ac:dyDescent="0.35">
      <c r="A367" s="9"/>
      <c r="B367" s="9"/>
      <c r="C367" s="9"/>
      <c r="D367" s="18"/>
      <c r="E367" s="9"/>
      <c r="F367" s="9"/>
      <c r="G367" s="9"/>
      <c r="H367" s="9"/>
      <c r="I367" s="9"/>
      <c r="J367" s="14" t="s">
        <v>194</v>
      </c>
      <c r="K367" s="15">
        <f>SUM(J366:J366)</f>
        <v>1</v>
      </c>
      <c r="L367" s="25"/>
      <c r="M367" s="8">
        <f>ROUND(L367*K367,2)</f>
        <v>0</v>
      </c>
      <c r="N367" s="34" t="str">
        <f t="shared" ref="N367" si="46">IF(L367&lt;=0,"INDICAR PRECIO","PRECIO INDICADO")</f>
        <v>INDICAR PRECIO</v>
      </c>
      <c r="O367" s="34"/>
    </row>
    <row r="368" spans="1:15" ht="1" customHeight="1" x14ac:dyDescent="0.35">
      <c r="A368" s="16"/>
      <c r="B368" s="16"/>
      <c r="C368" s="16"/>
      <c r="D368" s="22"/>
      <c r="E368" s="16"/>
      <c r="F368" s="16"/>
      <c r="G368" s="16"/>
      <c r="H368" s="16"/>
      <c r="I368" s="16"/>
      <c r="J368" s="16"/>
      <c r="K368" s="16"/>
      <c r="L368" s="16"/>
      <c r="M368" s="16"/>
    </row>
    <row r="369" spans="1:15" x14ac:dyDescent="0.35">
      <c r="A369" s="10" t="s">
        <v>1399</v>
      </c>
      <c r="B369" s="10" t="s">
        <v>17</v>
      </c>
      <c r="C369" s="10" t="s">
        <v>4</v>
      </c>
      <c r="D369" s="21" t="s">
        <v>195</v>
      </c>
      <c r="E369" s="9"/>
      <c r="F369" s="9"/>
      <c r="G369" s="9"/>
      <c r="H369" s="9"/>
      <c r="I369" s="9"/>
      <c r="J369" s="9"/>
      <c r="K369" s="11">
        <f>K372</f>
        <v>1</v>
      </c>
      <c r="L369" s="12">
        <f>L372</f>
        <v>0</v>
      </c>
      <c r="M369" s="12">
        <f>M372</f>
        <v>0</v>
      </c>
    </row>
    <row r="370" spans="1:15" ht="157.5" x14ac:dyDescent="0.35">
      <c r="A370" s="9"/>
      <c r="B370" s="9"/>
      <c r="C370" s="9"/>
      <c r="D370" s="18" t="s">
        <v>196</v>
      </c>
      <c r="E370" s="9"/>
      <c r="F370" s="9"/>
      <c r="G370" s="9"/>
      <c r="H370" s="9"/>
      <c r="I370" s="9"/>
      <c r="J370" s="9"/>
      <c r="K370" s="9"/>
      <c r="L370" s="9"/>
      <c r="M370" s="9"/>
    </row>
    <row r="371" spans="1:15" x14ac:dyDescent="0.35">
      <c r="A371" s="9"/>
      <c r="B371" s="9"/>
      <c r="C371" s="9"/>
      <c r="D371" s="18"/>
      <c r="E371" s="10" t="s">
        <v>181</v>
      </c>
      <c r="F371" s="9">
        <v>1</v>
      </c>
      <c r="G371" s="13">
        <v>0</v>
      </c>
      <c r="H371" s="13">
        <v>0</v>
      </c>
      <c r="I371" s="13">
        <v>0</v>
      </c>
      <c r="J371" s="11">
        <f>F371*(G371+ (G371= 0))*(H371+ (H371= 0))*(I371+ (I371= 0))</f>
        <v>1</v>
      </c>
      <c r="K371" s="9"/>
      <c r="L371" s="9"/>
      <c r="M371" s="9"/>
    </row>
    <row r="372" spans="1:15" x14ac:dyDescent="0.35">
      <c r="A372" s="9"/>
      <c r="B372" s="9"/>
      <c r="C372" s="9"/>
      <c r="D372" s="18"/>
      <c r="E372" s="9"/>
      <c r="F372" s="9"/>
      <c r="G372" s="9"/>
      <c r="H372" s="9"/>
      <c r="I372" s="9"/>
      <c r="J372" s="14" t="s">
        <v>197</v>
      </c>
      <c r="K372" s="15">
        <f>SUM(J371:J371)</f>
        <v>1</v>
      </c>
      <c r="L372" s="25"/>
      <c r="M372" s="8">
        <f>ROUND(L372*K372,2)</f>
        <v>0</v>
      </c>
      <c r="N372" s="34" t="str">
        <f t="shared" ref="N372" si="47">IF(L372&lt;=0,"INDICAR PRECIO","PRECIO INDICADO")</f>
        <v>INDICAR PRECIO</v>
      </c>
      <c r="O372" s="34"/>
    </row>
    <row r="373" spans="1:15" ht="1" customHeight="1" x14ac:dyDescent="0.35">
      <c r="A373" s="16"/>
      <c r="B373" s="16"/>
      <c r="C373" s="16"/>
      <c r="D373" s="22"/>
      <c r="E373" s="16"/>
      <c r="F373" s="16"/>
      <c r="G373" s="16"/>
      <c r="H373" s="16"/>
      <c r="I373" s="16"/>
      <c r="J373" s="16"/>
      <c r="K373" s="16"/>
      <c r="L373" s="16"/>
      <c r="M373" s="16"/>
    </row>
    <row r="374" spans="1:15" x14ac:dyDescent="0.35">
      <c r="A374" s="10" t="s">
        <v>1400</v>
      </c>
      <c r="B374" s="10" t="s">
        <v>17</v>
      </c>
      <c r="C374" s="10" t="s">
        <v>4</v>
      </c>
      <c r="D374" s="21" t="s">
        <v>198</v>
      </c>
      <c r="E374" s="9"/>
      <c r="F374" s="9"/>
      <c r="G374" s="9"/>
      <c r="H374" s="9"/>
      <c r="I374" s="9"/>
      <c r="J374" s="9"/>
      <c r="K374" s="11">
        <f>K377</f>
        <v>1</v>
      </c>
      <c r="L374" s="12">
        <f>L377</f>
        <v>0</v>
      </c>
      <c r="M374" s="12">
        <f>M377</f>
        <v>0</v>
      </c>
    </row>
    <row r="375" spans="1:15" ht="157.5" x14ac:dyDescent="0.35">
      <c r="A375" s="9"/>
      <c r="B375" s="9"/>
      <c r="C375" s="9"/>
      <c r="D375" s="18" t="s">
        <v>199</v>
      </c>
      <c r="E375" s="9"/>
      <c r="F375" s="9"/>
      <c r="G375" s="9"/>
      <c r="H375" s="9"/>
      <c r="I375" s="9"/>
      <c r="J375" s="9"/>
      <c r="K375" s="9"/>
      <c r="L375" s="9"/>
      <c r="M375" s="9"/>
    </row>
    <row r="376" spans="1:15" x14ac:dyDescent="0.35">
      <c r="A376" s="9"/>
      <c r="B376" s="9"/>
      <c r="C376" s="9"/>
      <c r="D376" s="18"/>
      <c r="E376" s="10" t="s">
        <v>181</v>
      </c>
      <c r="F376" s="9">
        <v>1</v>
      </c>
      <c r="G376" s="13">
        <v>0</v>
      </c>
      <c r="H376" s="13">
        <v>0</v>
      </c>
      <c r="I376" s="13">
        <v>0</v>
      </c>
      <c r="J376" s="11">
        <f>F376*(G376+ (G376= 0))*(H376+ (H376= 0))*(I376+ (I376= 0))</f>
        <v>1</v>
      </c>
      <c r="K376" s="9"/>
      <c r="L376" s="9"/>
      <c r="M376" s="9"/>
    </row>
    <row r="377" spans="1:15" x14ac:dyDescent="0.35">
      <c r="A377" s="9"/>
      <c r="B377" s="9"/>
      <c r="C377" s="9"/>
      <c r="D377" s="18"/>
      <c r="E377" s="9"/>
      <c r="F377" s="9"/>
      <c r="G377" s="9"/>
      <c r="H377" s="9"/>
      <c r="I377" s="9"/>
      <c r="J377" s="14" t="s">
        <v>200</v>
      </c>
      <c r="K377" s="15">
        <f>SUM(J376:J376)</f>
        <v>1</v>
      </c>
      <c r="L377" s="25"/>
      <c r="M377" s="8">
        <f>ROUND(L377*K377,2)</f>
        <v>0</v>
      </c>
      <c r="N377" s="34" t="str">
        <f t="shared" ref="N377" si="48">IF(L377&lt;=0,"INDICAR PRECIO","PRECIO INDICADO")</f>
        <v>INDICAR PRECIO</v>
      </c>
      <c r="O377" s="34"/>
    </row>
    <row r="378" spans="1:15" ht="1" customHeight="1" x14ac:dyDescent="0.35">
      <c r="A378" s="16"/>
      <c r="B378" s="16"/>
      <c r="C378" s="16"/>
      <c r="D378" s="22"/>
      <c r="E378" s="16"/>
      <c r="F378" s="16"/>
      <c r="G378" s="16"/>
      <c r="H378" s="16"/>
      <c r="I378" s="16"/>
      <c r="J378" s="16"/>
      <c r="K378" s="16"/>
      <c r="L378" s="16"/>
      <c r="M378" s="16"/>
    </row>
    <row r="379" spans="1:15" ht="21" x14ac:dyDescent="0.35">
      <c r="A379" s="10" t="s">
        <v>1401</v>
      </c>
      <c r="B379" s="10" t="s">
        <v>17</v>
      </c>
      <c r="C379" s="10" t="s">
        <v>4</v>
      </c>
      <c r="D379" s="21" t="s">
        <v>201</v>
      </c>
      <c r="E379" s="9"/>
      <c r="F379" s="9"/>
      <c r="G379" s="9"/>
      <c r="H379" s="9"/>
      <c r="I379" s="9"/>
      <c r="J379" s="9"/>
      <c r="K379" s="11">
        <f>K382</f>
        <v>2</v>
      </c>
      <c r="L379" s="12">
        <f>L382</f>
        <v>0</v>
      </c>
      <c r="M379" s="12">
        <f>M382</f>
        <v>0</v>
      </c>
    </row>
    <row r="380" spans="1:15" ht="42" x14ac:dyDescent="0.35">
      <c r="A380" s="9"/>
      <c r="B380" s="9"/>
      <c r="C380" s="9"/>
      <c r="D380" s="18" t="s">
        <v>202</v>
      </c>
      <c r="E380" s="9"/>
      <c r="F380" s="9"/>
      <c r="G380" s="9"/>
      <c r="H380" s="9"/>
      <c r="I380" s="9"/>
      <c r="J380" s="9"/>
      <c r="K380" s="9"/>
      <c r="L380" s="9"/>
      <c r="M380" s="9"/>
    </row>
    <row r="381" spans="1:15" x14ac:dyDescent="0.35">
      <c r="A381" s="9"/>
      <c r="B381" s="9"/>
      <c r="C381" s="9"/>
      <c r="D381" s="18"/>
      <c r="E381" s="10" t="s">
        <v>15</v>
      </c>
      <c r="F381" s="9">
        <v>2</v>
      </c>
      <c r="G381" s="13">
        <v>0</v>
      </c>
      <c r="H381" s="13">
        <v>0</v>
      </c>
      <c r="I381" s="13">
        <v>0</v>
      </c>
      <c r="J381" s="11">
        <f>F381*(G381+ (G381= 0))*(H381+ (H381= 0))*(I381+ (I381= 0))</f>
        <v>2</v>
      </c>
      <c r="K381" s="9"/>
      <c r="L381" s="9"/>
      <c r="M381" s="9"/>
    </row>
    <row r="382" spans="1:15" x14ac:dyDescent="0.35">
      <c r="A382" s="9"/>
      <c r="B382" s="9"/>
      <c r="C382" s="9"/>
      <c r="D382" s="18"/>
      <c r="E382" s="9"/>
      <c r="F382" s="9"/>
      <c r="G382" s="9"/>
      <c r="H382" s="9"/>
      <c r="I382" s="9"/>
      <c r="J382" s="14" t="s">
        <v>203</v>
      </c>
      <c r="K382" s="15">
        <f>SUM(J381:J381)</f>
        <v>2</v>
      </c>
      <c r="L382" s="25"/>
      <c r="M382" s="8">
        <f>ROUND(L382*K382,2)</f>
        <v>0</v>
      </c>
      <c r="N382" s="34" t="str">
        <f t="shared" ref="N382" si="49">IF(L382&lt;=0,"INDICAR PRECIO","PRECIO INDICADO")</f>
        <v>INDICAR PRECIO</v>
      </c>
      <c r="O382" s="34"/>
    </row>
    <row r="383" spans="1:15" ht="1" customHeight="1" x14ac:dyDescent="0.35">
      <c r="A383" s="16"/>
      <c r="B383" s="16"/>
      <c r="C383" s="16"/>
      <c r="D383" s="22"/>
      <c r="E383" s="16"/>
      <c r="F383" s="16"/>
      <c r="G383" s="16"/>
      <c r="H383" s="16"/>
      <c r="I383" s="16"/>
      <c r="J383" s="16"/>
      <c r="K383" s="16"/>
      <c r="L383" s="16"/>
      <c r="M383" s="16"/>
    </row>
    <row r="384" spans="1:15" ht="21" x14ac:dyDescent="0.35">
      <c r="A384" s="10" t="s">
        <v>1402</v>
      </c>
      <c r="B384" s="10" t="s">
        <v>17</v>
      </c>
      <c r="C384" s="10" t="s">
        <v>62</v>
      </c>
      <c r="D384" s="21" t="s">
        <v>1404</v>
      </c>
      <c r="E384" s="9"/>
      <c r="F384" s="9"/>
      <c r="G384" s="9"/>
      <c r="H384" s="9"/>
      <c r="I384" s="9"/>
      <c r="J384" s="9"/>
      <c r="K384" s="11">
        <f>K389</f>
        <v>49</v>
      </c>
      <c r="L384" s="12">
        <f>L389</f>
        <v>0</v>
      </c>
      <c r="M384" s="12">
        <f>M389</f>
        <v>0</v>
      </c>
    </row>
    <row r="385" spans="1:15" ht="157.5" x14ac:dyDescent="0.35">
      <c r="A385" s="9"/>
      <c r="B385" s="9"/>
      <c r="C385" s="9"/>
      <c r="D385" s="18" t="s">
        <v>1405</v>
      </c>
      <c r="E385" s="9"/>
      <c r="F385" s="9"/>
      <c r="G385" s="9"/>
      <c r="H385" s="9"/>
      <c r="I385" s="9"/>
      <c r="J385" s="9"/>
      <c r="K385" s="9"/>
      <c r="L385" s="9"/>
      <c r="M385" s="9"/>
    </row>
    <row r="386" spans="1:15" x14ac:dyDescent="0.35">
      <c r="A386" s="9"/>
      <c r="B386" s="9"/>
      <c r="C386" s="9"/>
      <c r="D386" s="18"/>
      <c r="E386" s="10"/>
      <c r="F386" s="9">
        <v>1</v>
      </c>
      <c r="G386" s="13">
        <v>15</v>
      </c>
      <c r="H386" s="13">
        <v>0</v>
      </c>
      <c r="I386" s="13">
        <v>0</v>
      </c>
      <c r="J386" s="11">
        <f>F386*(G386+ (G386= 0))*(H386+ (H386= 0))*(I386+ (I386= 0))</f>
        <v>15</v>
      </c>
      <c r="K386" s="9"/>
      <c r="L386" s="9"/>
      <c r="M386" s="9"/>
    </row>
    <row r="387" spans="1:15" x14ac:dyDescent="0.35">
      <c r="A387" s="9"/>
      <c r="B387" s="9"/>
      <c r="C387" s="9"/>
      <c r="D387" s="18"/>
      <c r="E387" s="10"/>
      <c r="F387" s="9">
        <v>4</v>
      </c>
      <c r="G387" s="13">
        <v>6</v>
      </c>
      <c r="H387" s="13">
        <v>0</v>
      </c>
      <c r="I387" s="13">
        <v>0</v>
      </c>
      <c r="J387" s="11">
        <f>F387*(G387+ (G387= 0))*(H387+ (H387= 0))*(I387+ (I387= 0))</f>
        <v>24</v>
      </c>
      <c r="K387" s="9"/>
      <c r="L387" s="9"/>
      <c r="M387" s="9"/>
    </row>
    <row r="388" spans="1:15" x14ac:dyDescent="0.35">
      <c r="A388" s="9"/>
      <c r="B388" s="9"/>
      <c r="C388" s="9"/>
      <c r="D388" s="18"/>
      <c r="E388" s="10"/>
      <c r="F388" s="9">
        <v>1</v>
      </c>
      <c r="G388" s="13">
        <v>10</v>
      </c>
      <c r="H388" s="13">
        <v>0</v>
      </c>
      <c r="I388" s="13">
        <v>0</v>
      </c>
      <c r="J388" s="11">
        <f>F388*(G388+ (G388= 0))*(H388+ (H388= 0))*(I388+ (I388= 0))</f>
        <v>10</v>
      </c>
      <c r="K388" s="9"/>
      <c r="L388" s="9"/>
      <c r="M388" s="9"/>
    </row>
    <row r="389" spans="1:15" x14ac:dyDescent="0.35">
      <c r="A389" s="9"/>
      <c r="B389" s="9"/>
      <c r="C389" s="9"/>
      <c r="D389" s="18"/>
      <c r="E389" s="9"/>
      <c r="F389" s="9"/>
      <c r="G389" s="9"/>
      <c r="H389" s="9"/>
      <c r="I389" s="9"/>
      <c r="J389" s="14" t="s">
        <v>208</v>
      </c>
      <c r="K389" s="15">
        <f>SUM(J386:J388)</f>
        <v>49</v>
      </c>
      <c r="L389" s="25"/>
      <c r="M389" s="8">
        <f>ROUND(L389*K389,2)</f>
        <v>0</v>
      </c>
      <c r="N389" s="34" t="str">
        <f t="shared" ref="N389" si="50">IF(L389&lt;=0,"INDICAR PRECIO","PRECIO INDICADO")</f>
        <v>INDICAR PRECIO</v>
      </c>
      <c r="O389" s="34"/>
    </row>
    <row r="390" spans="1:15" ht="1" customHeight="1" x14ac:dyDescent="0.35">
      <c r="A390" s="16"/>
      <c r="B390" s="16"/>
      <c r="C390" s="16"/>
      <c r="D390" s="22"/>
      <c r="E390" s="16"/>
      <c r="F390" s="16"/>
      <c r="G390" s="16"/>
      <c r="H390" s="16"/>
      <c r="I390" s="16"/>
      <c r="J390" s="16"/>
      <c r="K390" s="16"/>
      <c r="L390" s="16"/>
      <c r="M390" s="16"/>
    </row>
    <row r="391" spans="1:15" x14ac:dyDescent="0.35">
      <c r="A391" s="10" t="s">
        <v>1403</v>
      </c>
      <c r="B391" s="10" t="s">
        <v>17</v>
      </c>
      <c r="C391" s="10" t="s">
        <v>62</v>
      </c>
      <c r="D391" s="21" t="s">
        <v>204</v>
      </c>
      <c r="E391" s="9"/>
      <c r="F391" s="9"/>
      <c r="G391" s="9"/>
      <c r="H391" s="9"/>
      <c r="I391" s="9"/>
      <c r="J391" s="9"/>
      <c r="K391" s="11">
        <f>K395</f>
        <v>3.1</v>
      </c>
      <c r="L391" s="12">
        <f>L395</f>
        <v>0</v>
      </c>
      <c r="M391" s="12">
        <f>M395</f>
        <v>0</v>
      </c>
    </row>
    <row r="392" spans="1:15" ht="63" x14ac:dyDescent="0.35">
      <c r="A392" s="9"/>
      <c r="B392" s="9"/>
      <c r="C392" s="9"/>
      <c r="D392" s="18" t="s">
        <v>205</v>
      </c>
      <c r="E392" s="9"/>
      <c r="F392" s="9"/>
      <c r="G392" s="9"/>
      <c r="H392" s="9"/>
      <c r="I392" s="9"/>
      <c r="J392" s="9"/>
      <c r="K392" s="9"/>
      <c r="L392" s="9"/>
      <c r="M392" s="9"/>
    </row>
    <row r="393" spans="1:15" x14ac:dyDescent="0.35">
      <c r="A393" s="9"/>
      <c r="B393" s="9"/>
      <c r="C393" s="9"/>
      <c r="D393" s="18"/>
      <c r="E393" s="10" t="s">
        <v>206</v>
      </c>
      <c r="F393" s="9">
        <v>1</v>
      </c>
      <c r="G393" s="13">
        <v>1.3</v>
      </c>
      <c r="H393" s="13">
        <v>0</v>
      </c>
      <c r="I393" s="13">
        <v>0</v>
      </c>
      <c r="J393" s="11">
        <f>F393*(G393+ (G393= 0))*(H393+ (H393= 0))*(I393+ (I393= 0))</f>
        <v>1.3</v>
      </c>
      <c r="K393" s="9"/>
      <c r="L393" s="9"/>
      <c r="M393" s="9"/>
    </row>
    <row r="394" spans="1:15" x14ac:dyDescent="0.35">
      <c r="A394" s="9"/>
      <c r="B394" s="9"/>
      <c r="C394" s="9"/>
      <c r="D394" s="18"/>
      <c r="E394" s="10" t="s">
        <v>207</v>
      </c>
      <c r="F394" s="9">
        <v>1</v>
      </c>
      <c r="G394" s="13">
        <v>1.8</v>
      </c>
      <c r="H394" s="13">
        <v>0</v>
      </c>
      <c r="I394" s="13">
        <v>0</v>
      </c>
      <c r="J394" s="11">
        <f>F394*(G394+ (G394= 0))*(H394+ (H394= 0))*(I394+ (I394= 0))</f>
        <v>1.8</v>
      </c>
      <c r="K394" s="9"/>
      <c r="L394" s="9"/>
      <c r="M394" s="9"/>
    </row>
    <row r="395" spans="1:15" x14ac:dyDescent="0.35">
      <c r="A395" s="9"/>
      <c r="B395" s="9"/>
      <c r="C395" s="9"/>
      <c r="D395" s="18"/>
      <c r="E395" s="9"/>
      <c r="F395" s="9"/>
      <c r="G395" s="9"/>
      <c r="H395" s="9"/>
      <c r="I395" s="9"/>
      <c r="J395" s="14" t="s">
        <v>208</v>
      </c>
      <c r="K395" s="15">
        <f>SUM(J393:J394)</f>
        <v>3.1</v>
      </c>
      <c r="L395" s="25"/>
      <c r="M395" s="8">
        <f>ROUND(L395*K395,2)</f>
        <v>0</v>
      </c>
      <c r="N395" s="34" t="str">
        <f t="shared" ref="N395" si="51">IF(L395&lt;=0,"INDICAR PRECIO","PRECIO INDICADO")</f>
        <v>INDICAR PRECIO</v>
      </c>
      <c r="O395" s="34"/>
    </row>
    <row r="396" spans="1:15" ht="1" customHeight="1" x14ac:dyDescent="0.35">
      <c r="A396" s="16"/>
      <c r="B396" s="16"/>
      <c r="C396" s="16"/>
      <c r="D396" s="22"/>
      <c r="E396" s="16"/>
      <c r="F396" s="16"/>
      <c r="G396" s="16"/>
      <c r="H396" s="16"/>
      <c r="I396" s="16"/>
      <c r="J396" s="16"/>
      <c r="K396" s="16"/>
      <c r="L396" s="16"/>
      <c r="M396" s="16"/>
    </row>
    <row r="397" spans="1:15" x14ac:dyDescent="0.35">
      <c r="A397" s="9"/>
      <c r="B397" s="9"/>
      <c r="C397" s="9"/>
      <c r="D397" s="18"/>
      <c r="E397" s="9"/>
      <c r="F397" s="9"/>
      <c r="G397" s="9"/>
      <c r="H397" s="9"/>
      <c r="I397" s="9"/>
      <c r="J397" s="14" t="s">
        <v>209</v>
      </c>
      <c r="K397" s="17">
        <v>1</v>
      </c>
      <c r="L397" s="8">
        <f>M20+M29+M52+M74+M82+M99+M107+M113+M119+M124+M129+M139+M168+M175+M183+M201+M219+M224+M241+M251+M256+M261+M282+M299+M305+M310+M318+M336+M342+M347+M352+M357+M362+M367+M372+M377+M382+M389+M395</f>
        <v>0</v>
      </c>
      <c r="M397" s="8">
        <f>ROUND(L397*K397,2)</f>
        <v>0</v>
      </c>
    </row>
    <row r="398" spans="1:15" ht="1" customHeight="1" x14ac:dyDescent="0.35">
      <c r="A398" s="16"/>
      <c r="B398" s="16"/>
      <c r="C398" s="16"/>
      <c r="D398" s="22"/>
      <c r="E398" s="16"/>
      <c r="F398" s="16"/>
      <c r="G398" s="16"/>
      <c r="H398" s="16"/>
      <c r="I398" s="16"/>
      <c r="J398" s="16"/>
      <c r="K398" s="16"/>
      <c r="L398" s="16"/>
      <c r="M398" s="16"/>
    </row>
    <row r="399" spans="1:15" x14ac:dyDescent="0.35">
      <c r="A399" s="5" t="s">
        <v>210</v>
      </c>
      <c r="B399" s="5" t="s">
        <v>14</v>
      </c>
      <c r="C399" s="5" t="s">
        <v>15</v>
      </c>
      <c r="D399" s="20" t="s">
        <v>211</v>
      </c>
      <c r="E399" s="6"/>
      <c r="F399" s="6"/>
      <c r="G399" s="6"/>
      <c r="H399" s="6"/>
      <c r="I399" s="6"/>
      <c r="J399" s="6"/>
      <c r="K399" s="7">
        <f>K416</f>
        <v>1</v>
      </c>
      <c r="L399" s="8">
        <f>L416</f>
        <v>0</v>
      </c>
      <c r="M399" s="8">
        <f>M416</f>
        <v>0</v>
      </c>
    </row>
    <row r="400" spans="1:15" x14ac:dyDescent="0.35">
      <c r="A400" s="9"/>
      <c r="B400" s="9"/>
      <c r="C400" s="9"/>
      <c r="D400" s="18" t="s">
        <v>212</v>
      </c>
      <c r="E400" s="9"/>
      <c r="F400" s="9"/>
      <c r="G400" s="9"/>
      <c r="H400" s="9"/>
      <c r="I400" s="9"/>
      <c r="J400" s="9"/>
      <c r="K400" s="9"/>
      <c r="L400" s="9"/>
      <c r="M400" s="9"/>
    </row>
    <row r="401" spans="1:15" x14ac:dyDescent="0.35">
      <c r="A401" s="10" t="s">
        <v>1406</v>
      </c>
      <c r="B401" s="10" t="s">
        <v>17</v>
      </c>
      <c r="C401" s="10" t="s">
        <v>62</v>
      </c>
      <c r="D401" s="21" t="s">
        <v>213</v>
      </c>
      <c r="E401" s="9"/>
      <c r="F401" s="9"/>
      <c r="G401" s="9"/>
      <c r="H401" s="9"/>
      <c r="I401" s="9"/>
      <c r="J401" s="9"/>
      <c r="K401" s="11">
        <f>K404</f>
        <v>96</v>
      </c>
      <c r="L401" s="12">
        <f>L404</f>
        <v>0</v>
      </c>
      <c r="M401" s="12">
        <f>M404</f>
        <v>0</v>
      </c>
    </row>
    <row r="402" spans="1:15" ht="241.5" x14ac:dyDescent="0.35">
      <c r="A402" s="9"/>
      <c r="B402" s="9"/>
      <c r="C402" s="9"/>
      <c r="D402" s="18" t="s">
        <v>214</v>
      </c>
      <c r="E402" s="9"/>
      <c r="F402" s="9"/>
      <c r="G402" s="9"/>
      <c r="H402" s="9"/>
      <c r="I402" s="9"/>
      <c r="J402" s="9"/>
      <c r="K402" s="9"/>
      <c r="L402" s="9"/>
      <c r="M402" s="9"/>
    </row>
    <row r="403" spans="1:15" x14ac:dyDescent="0.35">
      <c r="A403" s="9"/>
      <c r="B403" s="9"/>
      <c r="C403" s="9"/>
      <c r="D403" s="18"/>
      <c r="E403" s="10" t="s">
        <v>215</v>
      </c>
      <c r="F403" s="9">
        <v>6</v>
      </c>
      <c r="G403" s="13">
        <v>4</v>
      </c>
      <c r="H403" s="13">
        <v>0</v>
      </c>
      <c r="I403" s="13">
        <v>4</v>
      </c>
      <c r="J403" s="11">
        <f>F403*(G403+ (G403= 0))*(H403+ (H403= 0))*(I403+ (I403= 0))</f>
        <v>96</v>
      </c>
      <c r="K403" s="9"/>
      <c r="L403" s="9"/>
      <c r="M403" s="9"/>
    </row>
    <row r="404" spans="1:15" x14ac:dyDescent="0.35">
      <c r="A404" s="9"/>
      <c r="B404" s="9"/>
      <c r="C404" s="9"/>
      <c r="D404" s="18"/>
      <c r="E404" s="9"/>
      <c r="F404" s="9"/>
      <c r="G404" s="9"/>
      <c r="H404" s="9"/>
      <c r="I404" s="9"/>
      <c r="J404" s="14" t="s">
        <v>216</v>
      </c>
      <c r="K404" s="15">
        <f>SUM(J403:J403)</f>
        <v>96</v>
      </c>
      <c r="L404" s="25"/>
      <c r="M404" s="8">
        <f>ROUND(L404*K404,2)</f>
        <v>0</v>
      </c>
      <c r="N404" s="34" t="str">
        <f t="shared" ref="N404" si="52">IF(L404&lt;=0,"INDICAR PRECIO","PRECIO INDICADO")</f>
        <v>INDICAR PRECIO</v>
      </c>
      <c r="O404" s="34"/>
    </row>
    <row r="405" spans="1:15" ht="1" customHeight="1" x14ac:dyDescent="0.35">
      <c r="A405" s="16"/>
      <c r="B405" s="16"/>
      <c r="C405" s="16"/>
      <c r="D405" s="22"/>
      <c r="E405" s="16"/>
      <c r="F405" s="16"/>
      <c r="G405" s="16"/>
      <c r="H405" s="16"/>
      <c r="I405" s="16"/>
      <c r="J405" s="16"/>
      <c r="K405" s="16"/>
      <c r="L405" s="16"/>
      <c r="M405" s="16"/>
    </row>
    <row r="406" spans="1:15" ht="21" x14ac:dyDescent="0.35">
      <c r="A406" s="10" t="s">
        <v>1407</v>
      </c>
      <c r="B406" s="10" t="s">
        <v>17</v>
      </c>
      <c r="C406" s="10" t="s">
        <v>18</v>
      </c>
      <c r="D406" s="21" t="s">
        <v>217</v>
      </c>
      <c r="E406" s="9"/>
      <c r="F406" s="9"/>
      <c r="G406" s="9"/>
      <c r="H406" s="9"/>
      <c r="I406" s="9"/>
      <c r="J406" s="9"/>
      <c r="K406" s="11">
        <f>K409</f>
        <v>28.799999999999997</v>
      </c>
      <c r="L406" s="12">
        <f>L409</f>
        <v>0</v>
      </c>
      <c r="M406" s="12">
        <f>M409</f>
        <v>0</v>
      </c>
    </row>
    <row r="407" spans="1:15" ht="199.5" x14ac:dyDescent="0.35">
      <c r="A407" s="9"/>
      <c r="B407" s="9"/>
      <c r="C407" s="9"/>
      <c r="D407" s="18" t="s">
        <v>218</v>
      </c>
      <c r="E407" s="9"/>
      <c r="F407" s="9"/>
      <c r="G407" s="9"/>
      <c r="H407" s="9"/>
      <c r="I407" s="9"/>
      <c r="J407" s="9"/>
      <c r="K407" s="9"/>
      <c r="L407" s="9"/>
      <c r="M407" s="9"/>
    </row>
    <row r="408" spans="1:15" x14ac:dyDescent="0.35">
      <c r="A408" s="9"/>
      <c r="B408" s="9"/>
      <c r="C408" s="9"/>
      <c r="D408" s="18"/>
      <c r="E408" s="10" t="s">
        <v>215</v>
      </c>
      <c r="F408" s="9">
        <v>6</v>
      </c>
      <c r="G408" s="13">
        <v>4</v>
      </c>
      <c r="H408" s="13">
        <v>0.3</v>
      </c>
      <c r="I408" s="13">
        <v>4</v>
      </c>
      <c r="J408" s="11">
        <f>F408*(G408+ (G408= 0))*(H408+ (H408= 0))*(I408+ (I408= 0))</f>
        <v>28.799999999999997</v>
      </c>
      <c r="K408" s="9"/>
      <c r="L408" s="9"/>
      <c r="M408" s="9"/>
    </row>
    <row r="409" spans="1:15" x14ac:dyDescent="0.35">
      <c r="A409" s="9"/>
      <c r="B409" s="9"/>
      <c r="C409" s="9"/>
      <c r="D409" s="18"/>
      <c r="E409" s="9"/>
      <c r="F409" s="9"/>
      <c r="G409" s="9"/>
      <c r="H409" s="9"/>
      <c r="I409" s="9"/>
      <c r="J409" s="14" t="s">
        <v>219</v>
      </c>
      <c r="K409" s="15">
        <f>SUM(J408:J408)</f>
        <v>28.799999999999997</v>
      </c>
      <c r="L409" s="25"/>
      <c r="M409" s="8">
        <f>ROUND(L409*K409,2)</f>
        <v>0</v>
      </c>
      <c r="N409" s="34" t="str">
        <f t="shared" ref="N409" si="53">IF(L409&lt;=0,"INDICAR PRECIO","PRECIO INDICADO")</f>
        <v>INDICAR PRECIO</v>
      </c>
      <c r="O409" s="34"/>
    </row>
    <row r="410" spans="1:15" ht="1" customHeight="1" x14ac:dyDescent="0.35">
      <c r="A410" s="16"/>
      <c r="B410" s="16"/>
      <c r="C410" s="16"/>
      <c r="D410" s="22"/>
      <c r="E410" s="16"/>
      <c r="F410" s="16"/>
      <c r="G410" s="16"/>
      <c r="H410" s="16"/>
      <c r="I410" s="16"/>
      <c r="J410" s="16"/>
      <c r="K410" s="16"/>
      <c r="L410" s="16"/>
      <c r="M410" s="16"/>
    </row>
    <row r="411" spans="1:15" ht="21" x14ac:dyDescent="0.35">
      <c r="A411" s="10" t="s">
        <v>1408</v>
      </c>
      <c r="B411" s="10" t="s">
        <v>17</v>
      </c>
      <c r="C411" s="10" t="s">
        <v>18</v>
      </c>
      <c r="D411" s="21" t="s">
        <v>220</v>
      </c>
      <c r="E411" s="9"/>
      <c r="F411" s="9"/>
      <c r="G411" s="9"/>
      <c r="H411" s="9"/>
      <c r="I411" s="9"/>
      <c r="J411" s="9"/>
      <c r="K411" s="11">
        <f>K414</f>
        <v>28.799999999999997</v>
      </c>
      <c r="L411" s="12">
        <f>L414</f>
        <v>0</v>
      </c>
      <c r="M411" s="12">
        <f>M414</f>
        <v>0</v>
      </c>
    </row>
    <row r="412" spans="1:15" ht="157.5" x14ac:dyDescent="0.35">
      <c r="A412" s="9"/>
      <c r="B412" s="9"/>
      <c r="C412" s="9"/>
      <c r="D412" s="18" t="s">
        <v>221</v>
      </c>
      <c r="E412" s="9"/>
      <c r="F412" s="9"/>
      <c r="G412" s="9"/>
      <c r="H412" s="9"/>
      <c r="I412" s="9"/>
      <c r="J412" s="9"/>
      <c r="K412" s="9"/>
      <c r="L412" s="9"/>
      <c r="M412" s="9"/>
    </row>
    <row r="413" spans="1:15" x14ac:dyDescent="0.35">
      <c r="A413" s="9"/>
      <c r="B413" s="9"/>
      <c r="C413" s="9"/>
      <c r="D413" s="18"/>
      <c r="E413" s="10" t="s">
        <v>215</v>
      </c>
      <c r="F413" s="9">
        <v>6</v>
      </c>
      <c r="G413" s="13">
        <v>4</v>
      </c>
      <c r="H413" s="13">
        <v>0.3</v>
      </c>
      <c r="I413" s="13">
        <v>4</v>
      </c>
      <c r="J413" s="11">
        <f>F413*(G413+ (G413= 0))*(H413+ (H413= 0))*(I413+ (I413= 0))</f>
        <v>28.799999999999997</v>
      </c>
      <c r="K413" s="9"/>
      <c r="L413" s="9"/>
      <c r="M413" s="9"/>
    </row>
    <row r="414" spans="1:15" x14ac:dyDescent="0.35">
      <c r="A414" s="9"/>
      <c r="B414" s="9"/>
      <c r="C414" s="9"/>
      <c r="D414" s="18"/>
      <c r="E414" s="9"/>
      <c r="F414" s="9"/>
      <c r="G414" s="9"/>
      <c r="H414" s="9"/>
      <c r="I414" s="9"/>
      <c r="J414" s="14" t="s">
        <v>222</v>
      </c>
      <c r="K414" s="15">
        <f>SUM(J413:J413)</f>
        <v>28.799999999999997</v>
      </c>
      <c r="L414" s="25"/>
      <c r="M414" s="8">
        <f>ROUND(L414*K414,2)</f>
        <v>0</v>
      </c>
      <c r="N414" s="34" t="str">
        <f t="shared" ref="N414" si="54">IF(L414&lt;=0,"INDICAR PRECIO","PRECIO INDICADO")</f>
        <v>INDICAR PRECIO</v>
      </c>
      <c r="O414" s="34"/>
    </row>
    <row r="415" spans="1:15" ht="1" customHeight="1" x14ac:dyDescent="0.35">
      <c r="A415" s="16"/>
      <c r="B415" s="16"/>
      <c r="C415" s="16"/>
      <c r="D415" s="22"/>
      <c r="E415" s="16"/>
      <c r="F415" s="16"/>
      <c r="G415" s="16"/>
      <c r="H415" s="16"/>
      <c r="I415" s="16"/>
      <c r="J415" s="16"/>
      <c r="K415" s="16"/>
      <c r="L415" s="16"/>
      <c r="M415" s="16"/>
    </row>
    <row r="416" spans="1:15" x14ac:dyDescent="0.35">
      <c r="A416" s="9"/>
      <c r="B416" s="9"/>
      <c r="C416" s="9"/>
      <c r="D416" s="18"/>
      <c r="E416" s="9"/>
      <c r="F416" s="9"/>
      <c r="G416" s="9"/>
      <c r="H416" s="9"/>
      <c r="I416" s="9"/>
      <c r="J416" s="14" t="s">
        <v>223</v>
      </c>
      <c r="K416" s="17">
        <v>1</v>
      </c>
      <c r="L416" s="8">
        <f>M404+M409+M414</f>
        <v>0</v>
      </c>
      <c r="M416" s="8">
        <f>ROUND(L416*K416,2)</f>
        <v>0</v>
      </c>
    </row>
    <row r="417" spans="1:15" ht="1" customHeight="1" x14ac:dyDescent="0.35">
      <c r="A417" s="16"/>
      <c r="B417" s="16"/>
      <c r="C417" s="16"/>
      <c r="D417" s="22"/>
      <c r="E417" s="16"/>
      <c r="F417" s="16"/>
      <c r="G417" s="16"/>
      <c r="H417" s="16"/>
      <c r="I417" s="16"/>
      <c r="J417" s="16"/>
      <c r="K417" s="16"/>
      <c r="L417" s="16"/>
      <c r="M417" s="16"/>
    </row>
    <row r="418" spans="1:15" x14ac:dyDescent="0.35">
      <c r="A418" s="5" t="s">
        <v>224</v>
      </c>
      <c r="B418" s="5" t="s">
        <v>14</v>
      </c>
      <c r="C418" s="5" t="s">
        <v>15</v>
      </c>
      <c r="D418" s="20" t="s">
        <v>225</v>
      </c>
      <c r="E418" s="6"/>
      <c r="F418" s="6"/>
      <c r="G418" s="6"/>
      <c r="H418" s="6"/>
      <c r="I418" s="6"/>
      <c r="J418" s="6"/>
      <c r="K418" s="7">
        <f>K671</f>
        <v>1</v>
      </c>
      <c r="L418" s="8">
        <f>L671</f>
        <v>0</v>
      </c>
      <c r="M418" s="8">
        <f>M671</f>
        <v>0</v>
      </c>
    </row>
    <row r="419" spans="1:15" x14ac:dyDescent="0.35">
      <c r="A419" s="9"/>
      <c r="B419" s="9"/>
      <c r="C419" s="9"/>
      <c r="D419" s="18"/>
      <c r="E419" s="9"/>
      <c r="F419" s="9"/>
      <c r="G419" s="9"/>
      <c r="H419" s="9"/>
      <c r="I419" s="9"/>
      <c r="J419" s="9"/>
      <c r="K419" s="9"/>
      <c r="L419" s="9"/>
      <c r="M419" s="9"/>
    </row>
    <row r="420" spans="1:15" ht="21" x14ac:dyDescent="0.35">
      <c r="A420" s="10" t="s">
        <v>1409</v>
      </c>
      <c r="B420" s="10" t="s">
        <v>17</v>
      </c>
      <c r="C420" s="10" t="s">
        <v>18</v>
      </c>
      <c r="D420" s="21" t="s">
        <v>226</v>
      </c>
      <c r="E420" s="9"/>
      <c r="F420" s="9"/>
      <c r="G420" s="9"/>
      <c r="H420" s="9"/>
      <c r="I420" s="9"/>
      <c r="J420" s="9"/>
      <c r="K420" s="11">
        <f>K432</f>
        <v>48.61999999999999</v>
      </c>
      <c r="L420" s="12">
        <f>L432</f>
        <v>0</v>
      </c>
      <c r="M420" s="12">
        <f>M432</f>
        <v>0</v>
      </c>
    </row>
    <row r="421" spans="1:15" ht="105" x14ac:dyDescent="0.35">
      <c r="A421" s="9"/>
      <c r="B421" s="9"/>
      <c r="C421" s="9"/>
      <c r="D421" s="18" t="s">
        <v>227</v>
      </c>
      <c r="E421" s="9"/>
      <c r="F421" s="9"/>
      <c r="G421" s="9"/>
      <c r="H421" s="9"/>
      <c r="I421" s="9"/>
      <c r="J421" s="9"/>
      <c r="K421" s="9"/>
      <c r="L421" s="9"/>
      <c r="M421" s="9"/>
    </row>
    <row r="422" spans="1:15" x14ac:dyDescent="0.35">
      <c r="A422" s="9"/>
      <c r="B422" s="9"/>
      <c r="C422" s="9"/>
      <c r="D422" s="18"/>
      <c r="E422" s="10" t="s">
        <v>228</v>
      </c>
      <c r="F422" s="9">
        <v>0</v>
      </c>
      <c r="G422" s="13">
        <v>0</v>
      </c>
      <c r="H422" s="13">
        <v>0</v>
      </c>
      <c r="I422" s="13">
        <v>0</v>
      </c>
      <c r="J422" s="11">
        <f t="shared" ref="J422:J431" si="55">F422*(G422+ (G422= 0))*(H422+ (H422= 0))*(I422+ (I422= 0))</f>
        <v>0</v>
      </c>
      <c r="K422" s="9"/>
      <c r="L422" s="9"/>
      <c r="M422" s="9"/>
    </row>
    <row r="423" spans="1:15" x14ac:dyDescent="0.35">
      <c r="A423" s="9"/>
      <c r="B423" s="9"/>
      <c r="C423" s="9"/>
      <c r="D423" s="18"/>
      <c r="E423" s="10" t="s">
        <v>229</v>
      </c>
      <c r="F423" s="9">
        <v>1</v>
      </c>
      <c r="G423" s="13">
        <v>5.0999999999999996</v>
      </c>
      <c r="H423" s="13">
        <v>0</v>
      </c>
      <c r="I423" s="13">
        <v>3.9</v>
      </c>
      <c r="J423" s="11">
        <f t="shared" si="55"/>
        <v>19.889999999999997</v>
      </c>
      <c r="K423" s="9"/>
      <c r="L423" s="9"/>
      <c r="M423" s="9"/>
    </row>
    <row r="424" spans="1:15" x14ac:dyDescent="0.35">
      <c r="A424" s="9"/>
      <c r="B424" s="9"/>
      <c r="C424" s="9"/>
      <c r="D424" s="18"/>
      <c r="E424" s="10" t="s">
        <v>230</v>
      </c>
      <c r="F424" s="9">
        <v>1</v>
      </c>
      <c r="G424" s="13">
        <v>6.5</v>
      </c>
      <c r="H424" s="13">
        <v>0</v>
      </c>
      <c r="I424" s="13">
        <v>4.0999999999999996</v>
      </c>
      <c r="J424" s="11">
        <f t="shared" si="55"/>
        <v>26.65</v>
      </c>
      <c r="K424" s="9"/>
      <c r="L424" s="9"/>
      <c r="M424" s="9"/>
    </row>
    <row r="425" spans="1:15" x14ac:dyDescent="0.35">
      <c r="A425" s="9"/>
      <c r="B425" s="9"/>
      <c r="C425" s="9"/>
      <c r="D425" s="18"/>
      <c r="E425" s="10" t="s">
        <v>231</v>
      </c>
      <c r="F425" s="9">
        <v>-1</v>
      </c>
      <c r="G425" s="13">
        <v>1.6</v>
      </c>
      <c r="H425" s="13">
        <v>0</v>
      </c>
      <c r="I425" s="13">
        <v>2.5</v>
      </c>
      <c r="J425" s="11">
        <f t="shared" si="55"/>
        <v>-4</v>
      </c>
      <c r="K425" s="9"/>
      <c r="L425" s="9"/>
      <c r="M425" s="9"/>
    </row>
    <row r="426" spans="1:15" x14ac:dyDescent="0.35">
      <c r="A426" s="9"/>
      <c r="B426" s="9"/>
      <c r="C426" s="9"/>
      <c r="D426" s="18"/>
      <c r="E426" s="10" t="s">
        <v>15</v>
      </c>
      <c r="F426" s="9">
        <v>0</v>
      </c>
      <c r="G426" s="13">
        <v>0</v>
      </c>
      <c r="H426" s="13">
        <v>0</v>
      </c>
      <c r="I426" s="13">
        <v>0</v>
      </c>
      <c r="J426" s="11">
        <f t="shared" si="55"/>
        <v>0</v>
      </c>
      <c r="K426" s="9"/>
      <c r="L426" s="9"/>
      <c r="M426" s="9"/>
    </row>
    <row r="427" spans="1:15" x14ac:dyDescent="0.35">
      <c r="A427" s="9"/>
      <c r="B427" s="9"/>
      <c r="C427" s="9"/>
      <c r="D427" s="18"/>
      <c r="E427" s="10" t="s">
        <v>232</v>
      </c>
      <c r="F427" s="9">
        <v>0</v>
      </c>
      <c r="G427" s="13">
        <v>0</v>
      </c>
      <c r="H427" s="13">
        <v>0</v>
      </c>
      <c r="I427" s="13">
        <v>0</v>
      </c>
      <c r="J427" s="11">
        <f t="shared" si="55"/>
        <v>0</v>
      </c>
      <c r="K427" s="9"/>
      <c r="L427" s="9"/>
      <c r="M427" s="9"/>
    </row>
    <row r="428" spans="1:15" x14ac:dyDescent="0.35">
      <c r="A428" s="9"/>
      <c r="B428" s="9"/>
      <c r="C428" s="9"/>
      <c r="D428" s="18"/>
      <c r="E428" s="10" t="s">
        <v>233</v>
      </c>
      <c r="F428" s="9">
        <v>3</v>
      </c>
      <c r="G428" s="13">
        <v>1</v>
      </c>
      <c r="H428" s="13">
        <v>0</v>
      </c>
      <c r="I428" s="13">
        <v>1</v>
      </c>
      <c r="J428" s="11">
        <f t="shared" si="55"/>
        <v>3</v>
      </c>
      <c r="K428" s="9"/>
      <c r="L428" s="9"/>
      <c r="M428" s="9"/>
    </row>
    <row r="429" spans="1:15" x14ac:dyDescent="0.35">
      <c r="A429" s="9"/>
      <c r="B429" s="9"/>
      <c r="C429" s="9"/>
      <c r="D429" s="18"/>
      <c r="E429" s="10" t="s">
        <v>234</v>
      </c>
      <c r="F429" s="9">
        <v>1</v>
      </c>
      <c r="G429" s="13">
        <v>0.5</v>
      </c>
      <c r="H429" s="13">
        <v>0</v>
      </c>
      <c r="I429" s="13">
        <v>0</v>
      </c>
      <c r="J429" s="11">
        <f t="shared" si="55"/>
        <v>0.5</v>
      </c>
      <c r="K429" s="9"/>
      <c r="L429" s="9"/>
      <c r="M429" s="9"/>
    </row>
    <row r="430" spans="1:15" x14ac:dyDescent="0.35">
      <c r="A430" s="9"/>
      <c r="B430" s="9"/>
      <c r="C430" s="9"/>
      <c r="D430" s="18"/>
      <c r="E430" s="10" t="s">
        <v>235</v>
      </c>
      <c r="F430" s="9">
        <v>1</v>
      </c>
      <c r="G430" s="13">
        <v>1.6</v>
      </c>
      <c r="H430" s="13">
        <v>0</v>
      </c>
      <c r="I430" s="13">
        <v>1.3</v>
      </c>
      <c r="J430" s="11">
        <f t="shared" si="55"/>
        <v>2.08</v>
      </c>
      <c r="K430" s="9"/>
      <c r="L430" s="9"/>
      <c r="M430" s="9"/>
    </row>
    <row r="431" spans="1:15" x14ac:dyDescent="0.35">
      <c r="A431" s="9"/>
      <c r="B431" s="9"/>
      <c r="C431" s="9"/>
      <c r="D431" s="18"/>
      <c r="E431" s="10" t="s">
        <v>236</v>
      </c>
      <c r="F431" s="9">
        <v>1</v>
      </c>
      <c r="G431" s="13">
        <v>0.5</v>
      </c>
      <c r="H431" s="13">
        <v>0</v>
      </c>
      <c r="I431" s="13">
        <v>0</v>
      </c>
      <c r="J431" s="11">
        <f t="shared" si="55"/>
        <v>0.5</v>
      </c>
      <c r="K431" s="9"/>
      <c r="L431" s="9"/>
      <c r="M431" s="9"/>
    </row>
    <row r="432" spans="1:15" x14ac:dyDescent="0.35">
      <c r="A432" s="9"/>
      <c r="B432" s="9"/>
      <c r="C432" s="9"/>
      <c r="D432" s="18"/>
      <c r="E432" s="9"/>
      <c r="F432" s="9"/>
      <c r="G432" s="9"/>
      <c r="H432" s="9"/>
      <c r="I432" s="9"/>
      <c r="J432" s="14" t="s">
        <v>237</v>
      </c>
      <c r="K432" s="15">
        <f>SUM(J422:J431)</f>
        <v>48.61999999999999</v>
      </c>
      <c r="L432" s="25"/>
      <c r="M432" s="8">
        <f>ROUND(L432*K432,2)</f>
        <v>0</v>
      </c>
      <c r="N432" s="34" t="str">
        <f t="shared" ref="N432" si="56">IF(L432&lt;=0,"INDICAR PRECIO","PRECIO INDICADO")</f>
        <v>INDICAR PRECIO</v>
      </c>
      <c r="O432" s="34"/>
    </row>
    <row r="433" spans="1:15" ht="1" customHeight="1" x14ac:dyDescent="0.35">
      <c r="A433" s="16"/>
      <c r="B433" s="16"/>
      <c r="C433" s="16"/>
      <c r="D433" s="22"/>
      <c r="E433" s="16"/>
      <c r="F433" s="16"/>
      <c r="G433" s="16"/>
      <c r="H433" s="16"/>
      <c r="I433" s="16"/>
      <c r="J433" s="16"/>
      <c r="K433" s="16"/>
      <c r="L433" s="16"/>
      <c r="M433" s="16"/>
    </row>
    <row r="434" spans="1:15" ht="21" x14ac:dyDescent="0.35">
      <c r="A434" s="10" t="s">
        <v>1410</v>
      </c>
      <c r="B434" s="10" t="s">
        <v>17</v>
      </c>
      <c r="C434" s="10" t="s">
        <v>18</v>
      </c>
      <c r="D434" s="21" t="s">
        <v>238</v>
      </c>
      <c r="E434" s="9"/>
      <c r="F434" s="9"/>
      <c r="G434" s="9"/>
      <c r="H434" s="9"/>
      <c r="I434" s="9"/>
      <c r="J434" s="9"/>
      <c r="K434" s="11">
        <f>K440</f>
        <v>42.539999999999992</v>
      </c>
      <c r="L434" s="12">
        <f>L440</f>
        <v>0</v>
      </c>
      <c r="M434" s="12">
        <f>M440</f>
        <v>0</v>
      </c>
    </row>
    <row r="435" spans="1:15" ht="73.5" x14ac:dyDescent="0.35">
      <c r="A435" s="9"/>
      <c r="B435" s="9"/>
      <c r="C435" s="9"/>
      <c r="D435" s="18" t="s">
        <v>239</v>
      </c>
      <c r="E435" s="9"/>
      <c r="F435" s="9"/>
      <c r="G435" s="9"/>
      <c r="H435" s="9"/>
      <c r="I435" s="9"/>
      <c r="J435" s="9"/>
      <c r="K435" s="9"/>
      <c r="L435" s="9"/>
      <c r="M435" s="9"/>
    </row>
    <row r="436" spans="1:15" x14ac:dyDescent="0.35">
      <c r="A436" s="9"/>
      <c r="B436" s="9"/>
      <c r="C436" s="9"/>
      <c r="D436" s="18"/>
      <c r="E436" s="10" t="s">
        <v>228</v>
      </c>
      <c r="F436" s="9">
        <v>0</v>
      </c>
      <c r="G436" s="13">
        <v>0</v>
      </c>
      <c r="H436" s="13">
        <v>0</v>
      </c>
      <c r="I436" s="13">
        <v>0</v>
      </c>
      <c r="J436" s="11">
        <f>F436*(G436+ (G436= 0))*(H436+ (H436= 0))*(I436+ (I436= 0))</f>
        <v>0</v>
      </c>
      <c r="K436" s="9"/>
      <c r="L436" s="9"/>
      <c r="M436" s="9"/>
    </row>
    <row r="437" spans="1:15" x14ac:dyDescent="0.35">
      <c r="A437" s="9"/>
      <c r="B437" s="9"/>
      <c r="C437" s="9"/>
      <c r="D437" s="18"/>
      <c r="E437" s="10" t="s">
        <v>229</v>
      </c>
      <c r="F437" s="9">
        <v>1</v>
      </c>
      <c r="G437" s="13">
        <v>5.0999999999999996</v>
      </c>
      <c r="H437" s="13">
        <v>0</v>
      </c>
      <c r="I437" s="13">
        <v>3.9</v>
      </c>
      <c r="J437" s="11">
        <f>F437*(G437+ (G437= 0))*(H437+ (H437= 0))*(I437+ (I437= 0))</f>
        <v>19.889999999999997</v>
      </c>
      <c r="K437" s="9"/>
      <c r="L437" s="9"/>
      <c r="M437" s="9"/>
    </row>
    <row r="438" spans="1:15" x14ac:dyDescent="0.35">
      <c r="A438" s="9"/>
      <c r="B438" s="9"/>
      <c r="C438" s="9"/>
      <c r="D438" s="18"/>
      <c r="E438" s="10" t="s">
        <v>230</v>
      </c>
      <c r="F438" s="9">
        <v>1</v>
      </c>
      <c r="G438" s="13">
        <v>6.5</v>
      </c>
      <c r="H438" s="13">
        <v>0</v>
      </c>
      <c r="I438" s="13">
        <v>4.0999999999999996</v>
      </c>
      <c r="J438" s="11">
        <f>F438*(G438+ (G438= 0))*(H438+ (H438= 0))*(I438+ (I438= 0))</f>
        <v>26.65</v>
      </c>
      <c r="K438" s="9"/>
      <c r="L438" s="9"/>
      <c r="M438" s="9"/>
    </row>
    <row r="439" spans="1:15" x14ac:dyDescent="0.35">
      <c r="A439" s="9"/>
      <c r="B439" s="9"/>
      <c r="C439" s="9"/>
      <c r="D439" s="18"/>
      <c r="E439" s="10" t="s">
        <v>231</v>
      </c>
      <c r="F439" s="9">
        <v>-1</v>
      </c>
      <c r="G439" s="13">
        <v>1.6</v>
      </c>
      <c r="H439" s="13">
        <v>0</v>
      </c>
      <c r="I439" s="13">
        <v>2.5</v>
      </c>
      <c r="J439" s="11">
        <f>F439*(G439+ (G439= 0))*(H439+ (H439= 0))*(I439+ (I439= 0))</f>
        <v>-4</v>
      </c>
      <c r="K439" s="9"/>
      <c r="L439" s="9"/>
      <c r="M439" s="9"/>
    </row>
    <row r="440" spans="1:15" x14ac:dyDescent="0.35">
      <c r="A440" s="9"/>
      <c r="B440" s="9"/>
      <c r="C440" s="9"/>
      <c r="D440" s="18"/>
      <c r="E440" s="9"/>
      <c r="F440" s="9"/>
      <c r="G440" s="9"/>
      <c r="H440" s="9"/>
      <c r="I440" s="9"/>
      <c r="J440" s="14" t="s">
        <v>240</v>
      </c>
      <c r="K440" s="15">
        <f>SUM(J436:J439)</f>
        <v>42.539999999999992</v>
      </c>
      <c r="L440" s="25"/>
      <c r="M440" s="8">
        <f>ROUND(L440*K440,2)</f>
        <v>0</v>
      </c>
      <c r="N440" s="34" t="str">
        <f t="shared" ref="N440" si="57">IF(L440&lt;=0,"INDICAR PRECIO","PRECIO INDICADO")</f>
        <v>INDICAR PRECIO</v>
      </c>
      <c r="O440" s="34"/>
    </row>
    <row r="441" spans="1:15" ht="1" customHeight="1" x14ac:dyDescent="0.35">
      <c r="A441" s="16"/>
      <c r="B441" s="16"/>
      <c r="C441" s="16"/>
      <c r="D441" s="22"/>
      <c r="E441" s="16"/>
      <c r="F441" s="16"/>
      <c r="G441" s="16"/>
      <c r="H441" s="16"/>
      <c r="I441" s="16"/>
      <c r="J441" s="16"/>
      <c r="K441" s="16"/>
      <c r="L441" s="16"/>
      <c r="M441" s="16"/>
    </row>
    <row r="442" spans="1:15" ht="21" x14ac:dyDescent="0.35">
      <c r="A442" s="10" t="s">
        <v>1411</v>
      </c>
      <c r="B442" s="10" t="s">
        <v>17</v>
      </c>
      <c r="C442" s="10" t="s">
        <v>18</v>
      </c>
      <c r="D442" s="21" t="s">
        <v>241</v>
      </c>
      <c r="E442" s="9"/>
      <c r="F442" s="9"/>
      <c r="G442" s="9"/>
      <c r="H442" s="9"/>
      <c r="I442" s="9"/>
      <c r="J442" s="9"/>
      <c r="K442" s="11">
        <f>K445</f>
        <v>2.64</v>
      </c>
      <c r="L442" s="12">
        <f>L445</f>
        <v>0</v>
      </c>
      <c r="M442" s="12">
        <f>M445</f>
        <v>0</v>
      </c>
    </row>
    <row r="443" spans="1:15" ht="105" x14ac:dyDescent="0.35">
      <c r="A443" s="9"/>
      <c r="B443" s="9"/>
      <c r="C443" s="9"/>
      <c r="D443" s="18" t="s">
        <v>242</v>
      </c>
      <c r="E443" s="9"/>
      <c r="F443" s="9"/>
      <c r="G443" s="9"/>
      <c r="H443" s="9"/>
      <c r="I443" s="9"/>
      <c r="J443" s="9"/>
      <c r="K443" s="9"/>
      <c r="L443" s="9"/>
      <c r="M443" s="9"/>
    </row>
    <row r="444" spans="1:15" x14ac:dyDescent="0.35">
      <c r="A444" s="9"/>
      <c r="B444" s="9"/>
      <c r="C444" s="9"/>
      <c r="D444" s="18"/>
      <c r="E444" s="10" t="s">
        <v>243</v>
      </c>
      <c r="F444" s="9">
        <v>1</v>
      </c>
      <c r="G444" s="13">
        <v>2.2000000000000002</v>
      </c>
      <c r="H444" s="13">
        <v>0</v>
      </c>
      <c r="I444" s="13">
        <v>1.2</v>
      </c>
      <c r="J444" s="11">
        <f>F444*(G444+ (G444= 0))*(H444+ (H444= 0))*(I444+ (I444= 0))</f>
        <v>2.64</v>
      </c>
      <c r="K444" s="9"/>
      <c r="L444" s="9"/>
      <c r="M444" s="9"/>
    </row>
    <row r="445" spans="1:15" x14ac:dyDescent="0.35">
      <c r="A445" s="9"/>
      <c r="B445" s="9"/>
      <c r="C445" s="9"/>
      <c r="D445" s="18"/>
      <c r="E445" s="9"/>
      <c r="F445" s="9"/>
      <c r="G445" s="9"/>
      <c r="H445" s="9"/>
      <c r="I445" s="9"/>
      <c r="J445" s="14" t="s">
        <v>244</v>
      </c>
      <c r="K445" s="15">
        <f>SUM(J444:J444)</f>
        <v>2.64</v>
      </c>
      <c r="L445" s="25"/>
      <c r="M445" s="8">
        <f>ROUND(L445*K445,2)</f>
        <v>0</v>
      </c>
      <c r="N445" s="34" t="str">
        <f t="shared" ref="N445" si="58">IF(L445&lt;=0,"INDICAR PRECIO","PRECIO INDICADO")</f>
        <v>INDICAR PRECIO</v>
      </c>
      <c r="O445" s="34"/>
    </row>
    <row r="446" spans="1:15" ht="1" customHeight="1" x14ac:dyDescent="0.35">
      <c r="A446" s="16"/>
      <c r="B446" s="16"/>
      <c r="C446" s="16"/>
      <c r="D446" s="22"/>
      <c r="E446" s="16"/>
      <c r="F446" s="16"/>
      <c r="G446" s="16"/>
      <c r="H446" s="16"/>
      <c r="I446" s="16"/>
      <c r="J446" s="16"/>
      <c r="K446" s="16"/>
      <c r="L446" s="16"/>
      <c r="M446" s="16"/>
    </row>
    <row r="447" spans="1:15" x14ac:dyDescent="0.35">
      <c r="A447" s="10" t="s">
        <v>1412</v>
      </c>
      <c r="B447" s="10" t="s">
        <v>17</v>
      </c>
      <c r="C447" s="10" t="s">
        <v>18</v>
      </c>
      <c r="D447" s="21" t="s">
        <v>245</v>
      </c>
      <c r="E447" s="9"/>
      <c r="F447" s="9"/>
      <c r="G447" s="9"/>
      <c r="H447" s="9"/>
      <c r="I447" s="9"/>
      <c r="J447" s="9"/>
      <c r="K447" s="11">
        <f>K450</f>
        <v>284</v>
      </c>
      <c r="L447" s="12">
        <f>L450</f>
        <v>0</v>
      </c>
      <c r="M447" s="12">
        <f>M450</f>
        <v>0</v>
      </c>
    </row>
    <row r="448" spans="1:15" ht="262.5" x14ac:dyDescent="0.35">
      <c r="A448" s="9"/>
      <c r="B448" s="9"/>
      <c r="C448" s="9"/>
      <c r="D448" s="18" t="s">
        <v>246</v>
      </c>
      <c r="E448" s="9"/>
      <c r="F448" s="9"/>
      <c r="G448" s="9"/>
      <c r="H448" s="9"/>
      <c r="I448" s="9"/>
      <c r="J448" s="9"/>
      <c r="K448" s="9"/>
      <c r="L448" s="9"/>
      <c r="M448" s="9"/>
    </row>
    <row r="449" spans="1:15" x14ac:dyDescent="0.35">
      <c r="A449" s="9"/>
      <c r="B449" s="9"/>
      <c r="C449" s="9"/>
      <c r="D449" s="18"/>
      <c r="E449" s="10" t="s">
        <v>247</v>
      </c>
      <c r="F449" s="9">
        <v>1</v>
      </c>
      <c r="G449" s="13">
        <v>284</v>
      </c>
      <c r="H449" s="13">
        <v>0</v>
      </c>
      <c r="I449" s="13">
        <v>0</v>
      </c>
      <c r="J449" s="11">
        <f>F449*(G449+ (G449= 0))*(H449+ (H449= 0))*(I449+ (I449= 0))</f>
        <v>284</v>
      </c>
      <c r="K449" s="9"/>
      <c r="L449" s="9"/>
      <c r="M449" s="9"/>
    </row>
    <row r="450" spans="1:15" x14ac:dyDescent="0.35">
      <c r="A450" s="9"/>
      <c r="B450" s="9"/>
      <c r="C450" s="9"/>
      <c r="D450" s="18"/>
      <c r="E450" s="9"/>
      <c r="F450" s="9"/>
      <c r="G450" s="9"/>
      <c r="H450" s="9"/>
      <c r="I450" s="9"/>
      <c r="J450" s="14" t="s">
        <v>248</v>
      </c>
      <c r="K450" s="15">
        <f>SUM(J449:J449)</f>
        <v>284</v>
      </c>
      <c r="L450" s="25"/>
      <c r="M450" s="8">
        <f>ROUND(L450*K450,2)</f>
        <v>0</v>
      </c>
      <c r="N450" s="34" t="str">
        <f t="shared" ref="N450" si="59">IF(L450&lt;=0,"INDICAR PRECIO","PRECIO INDICADO")</f>
        <v>INDICAR PRECIO</v>
      </c>
      <c r="O450" s="34"/>
    </row>
    <row r="451" spans="1:15" ht="1" customHeight="1" x14ac:dyDescent="0.35">
      <c r="A451" s="16"/>
      <c r="B451" s="16"/>
      <c r="C451" s="16"/>
      <c r="D451" s="22"/>
      <c r="E451" s="16"/>
      <c r="F451" s="16"/>
      <c r="G451" s="16"/>
      <c r="H451" s="16"/>
      <c r="I451" s="16"/>
      <c r="J451" s="16"/>
      <c r="K451" s="16"/>
      <c r="L451" s="16"/>
      <c r="M451" s="16"/>
    </row>
    <row r="452" spans="1:15" ht="21" x14ac:dyDescent="0.35">
      <c r="A452" s="10" t="s">
        <v>1413</v>
      </c>
      <c r="B452" s="10" t="s">
        <v>17</v>
      </c>
      <c r="C452" s="10" t="s">
        <v>18</v>
      </c>
      <c r="D452" s="21" t="s">
        <v>249</v>
      </c>
      <c r="E452" s="9"/>
      <c r="F452" s="9"/>
      <c r="G452" s="9"/>
      <c r="H452" s="9"/>
      <c r="I452" s="9"/>
      <c r="J452" s="9"/>
      <c r="K452" s="11">
        <f>K455</f>
        <v>84</v>
      </c>
      <c r="L452" s="12">
        <f>L455</f>
        <v>0</v>
      </c>
      <c r="M452" s="12">
        <f>M455</f>
        <v>0</v>
      </c>
    </row>
    <row r="453" spans="1:15" ht="115.5" x14ac:dyDescent="0.35">
      <c r="A453" s="9"/>
      <c r="B453" s="9"/>
      <c r="C453" s="9"/>
      <c r="D453" s="18" t="s">
        <v>250</v>
      </c>
      <c r="E453" s="9"/>
      <c r="F453" s="9"/>
      <c r="G453" s="9"/>
      <c r="H453" s="9"/>
      <c r="I453" s="9"/>
      <c r="J453" s="9"/>
      <c r="K453" s="9"/>
      <c r="L453" s="9"/>
      <c r="M453" s="9"/>
    </row>
    <row r="454" spans="1:15" x14ac:dyDescent="0.35">
      <c r="A454" s="9"/>
      <c r="B454" s="9"/>
      <c r="C454" s="9"/>
      <c r="D454" s="18"/>
      <c r="E454" s="10" t="s">
        <v>15</v>
      </c>
      <c r="F454" s="9">
        <v>14</v>
      </c>
      <c r="G454" s="13">
        <v>10</v>
      </c>
      <c r="H454" s="13">
        <v>0</v>
      </c>
      <c r="I454" s="13">
        <v>0.6</v>
      </c>
      <c r="J454" s="11">
        <f>F454*(G454+ (G454= 0))*(H454+ (H454= 0))*(I454+ (I454= 0))</f>
        <v>84</v>
      </c>
      <c r="K454" s="9"/>
      <c r="L454" s="9"/>
      <c r="M454" s="9"/>
    </row>
    <row r="455" spans="1:15" x14ac:dyDescent="0.35">
      <c r="A455" s="9"/>
      <c r="B455" s="9"/>
      <c r="C455" s="9"/>
      <c r="D455" s="18"/>
      <c r="E455" s="9"/>
      <c r="F455" s="9"/>
      <c r="G455" s="9"/>
      <c r="H455" s="9"/>
      <c r="I455" s="9"/>
      <c r="J455" s="14" t="s">
        <v>251</v>
      </c>
      <c r="K455" s="15">
        <f>SUM(J454:J454)</f>
        <v>84</v>
      </c>
      <c r="L455" s="25"/>
      <c r="M455" s="8">
        <f>ROUND(L455*K455,2)</f>
        <v>0</v>
      </c>
      <c r="N455" s="34" t="str">
        <f t="shared" ref="N455" si="60">IF(L455&lt;=0,"INDICAR PRECIO","PRECIO INDICADO")</f>
        <v>INDICAR PRECIO</v>
      </c>
      <c r="O455" s="34"/>
    </row>
    <row r="456" spans="1:15" ht="1" customHeight="1" x14ac:dyDescent="0.35">
      <c r="A456" s="16"/>
      <c r="B456" s="16"/>
      <c r="C456" s="16"/>
      <c r="D456" s="22"/>
      <c r="E456" s="16"/>
      <c r="F456" s="16"/>
      <c r="G456" s="16"/>
      <c r="H456" s="16"/>
      <c r="I456" s="16"/>
      <c r="J456" s="16"/>
      <c r="K456" s="16"/>
      <c r="L456" s="16"/>
      <c r="M456" s="16"/>
    </row>
    <row r="457" spans="1:15" x14ac:dyDescent="0.35">
      <c r="A457" s="10" t="s">
        <v>1414</v>
      </c>
      <c r="B457" s="10" t="s">
        <v>17</v>
      </c>
      <c r="C457" s="10" t="s">
        <v>18</v>
      </c>
      <c r="D457" s="21" t="s">
        <v>252</v>
      </c>
      <c r="E457" s="9"/>
      <c r="F457" s="9"/>
      <c r="G457" s="9"/>
      <c r="H457" s="9"/>
      <c r="I457" s="9"/>
      <c r="J457" s="9"/>
      <c r="K457" s="11">
        <f>K463</f>
        <v>105.83999999999997</v>
      </c>
      <c r="L457" s="12">
        <f>L463</f>
        <v>0</v>
      </c>
      <c r="M457" s="12">
        <f>M463</f>
        <v>0</v>
      </c>
    </row>
    <row r="458" spans="1:15" ht="168" x14ac:dyDescent="0.35">
      <c r="A458" s="9"/>
      <c r="B458" s="9"/>
      <c r="C458" s="9"/>
      <c r="D458" s="18" t="s">
        <v>253</v>
      </c>
      <c r="E458" s="9"/>
      <c r="F458" s="9"/>
      <c r="G458" s="9"/>
      <c r="H458" s="9"/>
      <c r="I458" s="9"/>
      <c r="J458" s="9"/>
      <c r="K458" s="9"/>
      <c r="L458" s="9"/>
      <c r="M458" s="9"/>
    </row>
    <row r="459" spans="1:15" x14ac:dyDescent="0.35">
      <c r="A459" s="9"/>
      <c r="B459" s="9"/>
      <c r="C459" s="9"/>
      <c r="D459" s="18"/>
      <c r="E459" s="10" t="s">
        <v>134</v>
      </c>
      <c r="F459" s="9">
        <v>7</v>
      </c>
      <c r="G459" s="13">
        <v>2.8</v>
      </c>
      <c r="H459" s="13">
        <v>0</v>
      </c>
      <c r="I459" s="13">
        <v>3.9</v>
      </c>
      <c r="J459" s="11">
        <f>F459*(G459+ (G459= 0))*(H459+ (H459= 0))*(I459+ (I459= 0))</f>
        <v>76.439999999999984</v>
      </c>
      <c r="K459" s="9"/>
      <c r="L459" s="9"/>
      <c r="M459" s="9"/>
    </row>
    <row r="460" spans="1:15" x14ac:dyDescent="0.35">
      <c r="A460" s="9"/>
      <c r="B460" s="9"/>
      <c r="C460" s="9"/>
      <c r="D460" s="18"/>
      <c r="E460" s="10" t="s">
        <v>254</v>
      </c>
      <c r="F460" s="9">
        <v>1</v>
      </c>
      <c r="G460" s="13">
        <v>6</v>
      </c>
      <c r="H460" s="13">
        <v>0</v>
      </c>
      <c r="I460" s="13">
        <v>3.9</v>
      </c>
      <c r="J460" s="11">
        <f>F460*(G460+ (G460= 0))*(H460+ (H460= 0))*(I460+ (I460= 0))</f>
        <v>23.4</v>
      </c>
      <c r="K460" s="9"/>
      <c r="L460" s="9"/>
      <c r="M460" s="9"/>
    </row>
    <row r="461" spans="1:15" x14ac:dyDescent="0.35">
      <c r="A461" s="9"/>
      <c r="B461" s="9"/>
      <c r="C461" s="9"/>
      <c r="D461" s="18"/>
      <c r="E461" s="10" t="s">
        <v>81</v>
      </c>
      <c r="F461" s="9">
        <v>2</v>
      </c>
      <c r="G461" s="13">
        <v>2.5</v>
      </c>
      <c r="H461" s="13">
        <v>0</v>
      </c>
      <c r="I461" s="13">
        <v>1.2</v>
      </c>
      <c r="J461" s="11">
        <f>F461*(G461+ (G461= 0))*(H461+ (H461= 0))*(I461+ (I461= 0))</f>
        <v>6</v>
      </c>
      <c r="K461" s="9"/>
      <c r="L461" s="9"/>
      <c r="M461" s="9"/>
    </row>
    <row r="462" spans="1:15" x14ac:dyDescent="0.35">
      <c r="A462" s="9"/>
      <c r="B462" s="9"/>
      <c r="C462" s="9"/>
      <c r="D462" s="18"/>
      <c r="E462" s="10" t="s">
        <v>15</v>
      </c>
      <c r="F462" s="9">
        <v>0</v>
      </c>
      <c r="G462" s="13">
        <v>0</v>
      </c>
      <c r="H462" s="13">
        <v>0</v>
      </c>
      <c r="I462" s="13">
        <v>0</v>
      </c>
      <c r="J462" s="11">
        <f>F462*(G462+ (G462= 0))*(H462+ (H462= 0))*(I462+ (I462= 0))</f>
        <v>0</v>
      </c>
      <c r="K462" s="9"/>
      <c r="L462" s="9"/>
      <c r="M462" s="9"/>
    </row>
    <row r="463" spans="1:15" x14ac:dyDescent="0.35">
      <c r="A463" s="9"/>
      <c r="B463" s="9"/>
      <c r="C463" s="9"/>
      <c r="D463" s="18"/>
      <c r="E463" s="9"/>
      <c r="F463" s="9"/>
      <c r="G463" s="9"/>
      <c r="H463" s="9"/>
      <c r="I463" s="9"/>
      <c r="J463" s="14" t="s">
        <v>255</v>
      </c>
      <c r="K463" s="15">
        <f>SUM(J459:J462)</f>
        <v>105.83999999999997</v>
      </c>
      <c r="L463" s="25"/>
      <c r="M463" s="8">
        <f>ROUND(L463*K463,2)</f>
        <v>0</v>
      </c>
      <c r="N463" s="34" t="str">
        <f t="shared" ref="N463" si="61">IF(L463&lt;=0,"INDICAR PRECIO","PRECIO INDICADO")</f>
        <v>INDICAR PRECIO</v>
      </c>
      <c r="O463" s="34"/>
    </row>
    <row r="464" spans="1:15" ht="1" customHeight="1" x14ac:dyDescent="0.35">
      <c r="A464" s="16"/>
      <c r="B464" s="16"/>
      <c r="C464" s="16"/>
      <c r="D464" s="22"/>
      <c r="E464" s="16"/>
      <c r="F464" s="16"/>
      <c r="G464" s="16"/>
      <c r="H464" s="16"/>
      <c r="I464" s="16"/>
      <c r="J464" s="16"/>
      <c r="K464" s="16"/>
      <c r="L464" s="16"/>
      <c r="M464" s="16"/>
    </row>
    <row r="465" spans="1:15" x14ac:dyDescent="0.35">
      <c r="A465" s="10" t="s">
        <v>1415</v>
      </c>
      <c r="B465" s="10" t="s">
        <v>17</v>
      </c>
      <c r="C465" s="10" t="s">
        <v>18</v>
      </c>
      <c r="D465" s="21" t="s">
        <v>256</v>
      </c>
      <c r="E465" s="9"/>
      <c r="F465" s="9"/>
      <c r="G465" s="9"/>
      <c r="H465" s="9"/>
      <c r="I465" s="9"/>
      <c r="J465" s="9"/>
      <c r="K465" s="11">
        <f>K469</f>
        <v>5.7</v>
      </c>
      <c r="L465" s="12">
        <f>L469</f>
        <v>0</v>
      </c>
      <c r="M465" s="12">
        <f>M469</f>
        <v>0</v>
      </c>
    </row>
    <row r="466" spans="1:15" ht="168" x14ac:dyDescent="0.35">
      <c r="A466" s="9"/>
      <c r="B466" s="9"/>
      <c r="C466" s="9"/>
      <c r="D466" s="18" t="s">
        <v>257</v>
      </c>
      <c r="E466" s="9"/>
      <c r="F466" s="9"/>
      <c r="G466" s="9"/>
      <c r="H466" s="9"/>
      <c r="I466" s="9"/>
      <c r="J466" s="9"/>
      <c r="K466" s="9"/>
      <c r="L466" s="9"/>
      <c r="M466" s="9"/>
    </row>
    <row r="467" spans="1:15" x14ac:dyDescent="0.35">
      <c r="A467" s="9"/>
      <c r="B467" s="9"/>
      <c r="C467" s="9"/>
      <c r="D467" s="18"/>
      <c r="E467" s="10" t="s">
        <v>258</v>
      </c>
      <c r="F467" s="9">
        <v>1</v>
      </c>
      <c r="G467" s="13">
        <v>2</v>
      </c>
      <c r="H467" s="13">
        <v>0</v>
      </c>
      <c r="I467" s="13">
        <v>0</v>
      </c>
      <c r="J467" s="11">
        <f>F467*(G467+ (G467= 0))*(H467+ (H467= 0))*(I467+ (I467= 0))</f>
        <v>2</v>
      </c>
      <c r="K467" s="9"/>
      <c r="L467" s="9"/>
      <c r="M467" s="9"/>
    </row>
    <row r="468" spans="1:15" x14ac:dyDescent="0.35">
      <c r="A468" s="9"/>
      <c r="B468" s="9"/>
      <c r="C468" s="9"/>
      <c r="D468" s="18"/>
      <c r="E468" s="10" t="s">
        <v>230</v>
      </c>
      <c r="F468" s="9">
        <v>1</v>
      </c>
      <c r="G468" s="13">
        <v>3.7</v>
      </c>
      <c r="H468" s="13">
        <v>0</v>
      </c>
      <c r="I468" s="13">
        <v>0</v>
      </c>
      <c r="J468" s="11">
        <f>F468*(G468+ (G468= 0))*(H468+ (H468= 0))*(I468+ (I468= 0))</f>
        <v>3.7</v>
      </c>
      <c r="K468" s="9"/>
      <c r="L468" s="9"/>
      <c r="M468" s="9"/>
    </row>
    <row r="469" spans="1:15" x14ac:dyDescent="0.35">
      <c r="A469" s="9"/>
      <c r="B469" s="9"/>
      <c r="C469" s="9"/>
      <c r="D469" s="18"/>
      <c r="E469" s="9"/>
      <c r="F469" s="9"/>
      <c r="G469" s="9"/>
      <c r="H469" s="9"/>
      <c r="I469" s="9"/>
      <c r="J469" s="14" t="s">
        <v>259</v>
      </c>
      <c r="K469" s="15">
        <f>SUM(J467:J468)</f>
        <v>5.7</v>
      </c>
      <c r="L469" s="25"/>
      <c r="M469" s="8">
        <f>ROUND(L469*K469,2)</f>
        <v>0</v>
      </c>
      <c r="N469" s="34" t="str">
        <f t="shared" ref="N469" si="62">IF(L469&lt;=0,"INDICAR PRECIO","PRECIO INDICADO")</f>
        <v>INDICAR PRECIO</v>
      </c>
      <c r="O469" s="34"/>
    </row>
    <row r="470" spans="1:15" ht="1" customHeight="1" x14ac:dyDescent="0.35">
      <c r="A470" s="16"/>
      <c r="B470" s="16"/>
      <c r="C470" s="16"/>
      <c r="D470" s="22"/>
      <c r="E470" s="16"/>
      <c r="F470" s="16"/>
      <c r="G470" s="16"/>
      <c r="H470" s="16"/>
      <c r="I470" s="16"/>
      <c r="J470" s="16"/>
      <c r="K470" s="16"/>
      <c r="L470" s="16"/>
      <c r="M470" s="16"/>
    </row>
    <row r="471" spans="1:15" ht="21" x14ac:dyDescent="0.35">
      <c r="A471" s="10" t="s">
        <v>1416</v>
      </c>
      <c r="B471" s="10" t="s">
        <v>17</v>
      </c>
      <c r="C471" s="10" t="s">
        <v>18</v>
      </c>
      <c r="D471" s="21" t="s">
        <v>260</v>
      </c>
      <c r="E471" s="9"/>
      <c r="F471" s="9"/>
      <c r="G471" s="9"/>
      <c r="H471" s="9"/>
      <c r="I471" s="9"/>
      <c r="J471" s="9"/>
      <c r="K471" s="11">
        <f>K488</f>
        <v>255.06000000000003</v>
      </c>
      <c r="L471" s="12">
        <f>L488</f>
        <v>0</v>
      </c>
      <c r="M471" s="12">
        <f>M488</f>
        <v>0</v>
      </c>
    </row>
    <row r="472" spans="1:15" ht="294" x14ac:dyDescent="0.35">
      <c r="A472" s="9"/>
      <c r="B472" s="9"/>
      <c r="C472" s="9"/>
      <c r="D472" s="18" t="s">
        <v>261</v>
      </c>
      <c r="E472" s="9"/>
      <c r="F472" s="9"/>
      <c r="G472" s="9"/>
      <c r="H472" s="9"/>
      <c r="I472" s="9"/>
      <c r="J472" s="9"/>
      <c r="K472" s="9"/>
      <c r="L472" s="9"/>
      <c r="M472" s="9"/>
    </row>
    <row r="473" spans="1:15" x14ac:dyDescent="0.35">
      <c r="A473" s="9"/>
      <c r="B473" s="9"/>
      <c r="C473" s="9"/>
      <c r="D473" s="18"/>
      <c r="E473" s="10" t="s">
        <v>52</v>
      </c>
      <c r="F473" s="9">
        <v>1</v>
      </c>
      <c r="G473" s="13">
        <v>9</v>
      </c>
      <c r="H473" s="13">
        <v>0</v>
      </c>
      <c r="I473" s="13">
        <v>3.9</v>
      </c>
      <c r="J473" s="11">
        <f t="shared" ref="J473:J487" si="63">F473*(G473+ (G473= 0))*(H473+ (H473= 0))*(I473+ (I473= 0))</f>
        <v>35.1</v>
      </c>
      <c r="K473" s="9"/>
      <c r="L473" s="9"/>
      <c r="M473" s="9"/>
    </row>
    <row r="474" spans="1:15" x14ac:dyDescent="0.35">
      <c r="A474" s="9"/>
      <c r="B474" s="9"/>
      <c r="C474" s="9"/>
      <c r="D474" s="18"/>
      <c r="E474" s="10" t="s">
        <v>262</v>
      </c>
      <c r="F474" s="9">
        <v>1</v>
      </c>
      <c r="G474" s="13">
        <v>5</v>
      </c>
      <c r="H474" s="13">
        <v>0</v>
      </c>
      <c r="I474" s="13">
        <v>3.9</v>
      </c>
      <c r="J474" s="11">
        <f t="shared" si="63"/>
        <v>19.5</v>
      </c>
      <c r="K474" s="9"/>
      <c r="L474" s="9"/>
      <c r="M474" s="9"/>
    </row>
    <row r="475" spans="1:15" x14ac:dyDescent="0.35">
      <c r="A475" s="9"/>
      <c r="B475" s="9"/>
      <c r="C475" s="9"/>
      <c r="D475" s="18"/>
      <c r="E475" s="10" t="s">
        <v>263</v>
      </c>
      <c r="F475" s="9">
        <v>1</v>
      </c>
      <c r="G475" s="13">
        <v>3.7</v>
      </c>
      <c r="H475" s="13">
        <v>0</v>
      </c>
      <c r="I475" s="13">
        <v>3.9</v>
      </c>
      <c r="J475" s="11">
        <f t="shared" si="63"/>
        <v>14.43</v>
      </c>
      <c r="K475" s="9"/>
      <c r="L475" s="9"/>
      <c r="M475" s="9"/>
    </row>
    <row r="476" spans="1:15" x14ac:dyDescent="0.35">
      <c r="A476" s="9"/>
      <c r="B476" s="9"/>
      <c r="C476" s="9"/>
      <c r="D476" s="18"/>
      <c r="E476" s="10" t="s">
        <v>264</v>
      </c>
      <c r="F476" s="9">
        <v>1</v>
      </c>
      <c r="G476" s="13">
        <v>2.6</v>
      </c>
      <c r="H476" s="13">
        <v>0</v>
      </c>
      <c r="I476" s="13">
        <v>3.9</v>
      </c>
      <c r="J476" s="11">
        <f t="shared" si="63"/>
        <v>10.14</v>
      </c>
      <c r="K476" s="9"/>
      <c r="L476" s="9"/>
      <c r="M476" s="9"/>
    </row>
    <row r="477" spans="1:15" x14ac:dyDescent="0.35">
      <c r="A477" s="9"/>
      <c r="B477" s="9"/>
      <c r="C477" s="9"/>
      <c r="D477" s="18"/>
      <c r="E477" s="10" t="s">
        <v>49</v>
      </c>
      <c r="F477" s="9">
        <v>1</v>
      </c>
      <c r="G477" s="13">
        <v>3</v>
      </c>
      <c r="H477" s="13">
        <v>0</v>
      </c>
      <c r="I477" s="13">
        <v>3.9</v>
      </c>
      <c r="J477" s="11">
        <f t="shared" si="63"/>
        <v>11.7</v>
      </c>
      <c r="K477" s="9"/>
      <c r="L477" s="9"/>
      <c r="M477" s="9"/>
    </row>
    <row r="478" spans="1:15" x14ac:dyDescent="0.35">
      <c r="A478" s="9"/>
      <c r="B478" s="9"/>
      <c r="C478" s="9"/>
      <c r="D478" s="18"/>
      <c r="E478" s="10" t="s">
        <v>265</v>
      </c>
      <c r="F478" s="9">
        <v>1</v>
      </c>
      <c r="G478" s="13">
        <v>3.85</v>
      </c>
      <c r="H478" s="13">
        <v>0</v>
      </c>
      <c r="I478" s="13">
        <v>3.9</v>
      </c>
      <c r="J478" s="11">
        <f t="shared" si="63"/>
        <v>15.015000000000001</v>
      </c>
      <c r="K478" s="9"/>
      <c r="L478" s="9"/>
      <c r="M478" s="9"/>
    </row>
    <row r="479" spans="1:15" x14ac:dyDescent="0.35">
      <c r="A479" s="9"/>
      <c r="B479" s="9"/>
      <c r="C479" s="9"/>
      <c r="D479" s="18"/>
      <c r="E479" s="10" t="s">
        <v>48</v>
      </c>
      <c r="F479" s="9">
        <v>1</v>
      </c>
      <c r="G479" s="13">
        <v>3</v>
      </c>
      <c r="H479" s="13">
        <v>0</v>
      </c>
      <c r="I479" s="13">
        <v>3.9</v>
      </c>
      <c r="J479" s="11">
        <f t="shared" si="63"/>
        <v>11.7</v>
      </c>
      <c r="K479" s="9"/>
      <c r="L479" s="9"/>
      <c r="M479" s="9"/>
    </row>
    <row r="480" spans="1:15" x14ac:dyDescent="0.35">
      <c r="A480" s="9"/>
      <c r="B480" s="9"/>
      <c r="C480" s="9"/>
      <c r="D480" s="18"/>
      <c r="E480" s="10" t="s">
        <v>266</v>
      </c>
      <c r="F480" s="9">
        <v>1</v>
      </c>
      <c r="G480" s="13">
        <v>4.5</v>
      </c>
      <c r="H480" s="13">
        <v>0</v>
      </c>
      <c r="I480" s="13">
        <v>3.9</v>
      </c>
      <c r="J480" s="11">
        <f t="shared" si="63"/>
        <v>17.55</v>
      </c>
      <c r="K480" s="9"/>
      <c r="L480" s="9"/>
      <c r="M480" s="9"/>
    </row>
    <row r="481" spans="1:15" x14ac:dyDescent="0.35">
      <c r="A481" s="9"/>
      <c r="B481" s="9"/>
      <c r="C481" s="9"/>
      <c r="D481" s="18"/>
      <c r="E481" s="10" t="s">
        <v>267</v>
      </c>
      <c r="F481" s="9">
        <v>1</v>
      </c>
      <c r="G481" s="13">
        <v>10.3</v>
      </c>
      <c r="H481" s="13">
        <v>0</v>
      </c>
      <c r="I481" s="13">
        <v>3.9</v>
      </c>
      <c r="J481" s="11">
        <f t="shared" si="63"/>
        <v>40.17</v>
      </c>
      <c r="K481" s="9"/>
      <c r="L481" s="9"/>
      <c r="M481" s="9"/>
    </row>
    <row r="482" spans="1:15" x14ac:dyDescent="0.35">
      <c r="A482" s="9"/>
      <c r="B482" s="9"/>
      <c r="C482" s="9"/>
      <c r="D482" s="18"/>
      <c r="E482" s="10" t="s">
        <v>268</v>
      </c>
      <c r="F482" s="9">
        <v>1</v>
      </c>
      <c r="G482" s="13">
        <v>10</v>
      </c>
      <c r="H482" s="13">
        <v>0</v>
      </c>
      <c r="I482" s="13">
        <v>3.9</v>
      </c>
      <c r="J482" s="11">
        <f t="shared" si="63"/>
        <v>39</v>
      </c>
      <c r="K482" s="9"/>
      <c r="L482" s="9"/>
      <c r="M482" s="9"/>
    </row>
    <row r="483" spans="1:15" x14ac:dyDescent="0.35">
      <c r="A483" s="9"/>
      <c r="B483" s="9"/>
      <c r="C483" s="9"/>
      <c r="D483" s="18"/>
      <c r="E483" s="10" t="s">
        <v>269</v>
      </c>
      <c r="F483" s="9">
        <v>1</v>
      </c>
      <c r="G483" s="13">
        <v>3.7</v>
      </c>
      <c r="H483" s="13">
        <v>0</v>
      </c>
      <c r="I483" s="13">
        <v>3.9</v>
      </c>
      <c r="J483" s="11">
        <f t="shared" si="63"/>
        <v>14.43</v>
      </c>
      <c r="K483" s="9"/>
      <c r="L483" s="9"/>
      <c r="M483" s="9"/>
    </row>
    <row r="484" spans="1:15" x14ac:dyDescent="0.35">
      <c r="A484" s="9"/>
      <c r="B484" s="9"/>
      <c r="C484" s="9"/>
      <c r="D484" s="18"/>
      <c r="E484" s="10" t="s">
        <v>15</v>
      </c>
      <c r="F484" s="9">
        <v>1</v>
      </c>
      <c r="G484" s="13">
        <v>0.6</v>
      </c>
      <c r="H484" s="13">
        <v>0</v>
      </c>
      <c r="I484" s="13">
        <v>3.9</v>
      </c>
      <c r="J484" s="11">
        <f t="shared" si="63"/>
        <v>2.34</v>
      </c>
      <c r="K484" s="9"/>
      <c r="L484" s="9"/>
      <c r="M484" s="9"/>
    </row>
    <row r="485" spans="1:15" x14ac:dyDescent="0.35">
      <c r="A485" s="9"/>
      <c r="B485" s="9"/>
      <c r="C485" s="9"/>
      <c r="D485" s="18"/>
      <c r="E485" s="10" t="s">
        <v>270</v>
      </c>
      <c r="F485" s="9">
        <v>2</v>
      </c>
      <c r="G485" s="13">
        <v>1</v>
      </c>
      <c r="H485" s="13">
        <v>0</v>
      </c>
      <c r="I485" s="13">
        <v>3.9</v>
      </c>
      <c r="J485" s="11">
        <f t="shared" si="63"/>
        <v>7.8</v>
      </c>
      <c r="K485" s="9"/>
      <c r="L485" s="9"/>
      <c r="M485" s="9"/>
    </row>
    <row r="486" spans="1:15" x14ac:dyDescent="0.35">
      <c r="A486" s="9"/>
      <c r="B486" s="9"/>
      <c r="C486" s="9"/>
      <c r="D486" s="18"/>
      <c r="E486" s="10" t="s">
        <v>271</v>
      </c>
      <c r="F486" s="9">
        <v>1</v>
      </c>
      <c r="G486" s="13">
        <v>1.35</v>
      </c>
      <c r="H486" s="13">
        <v>0</v>
      </c>
      <c r="I486" s="13">
        <v>3.9</v>
      </c>
      <c r="J486" s="11">
        <f t="shared" si="63"/>
        <v>5.2650000000000006</v>
      </c>
      <c r="K486" s="9"/>
      <c r="L486" s="9"/>
      <c r="M486" s="9"/>
    </row>
    <row r="487" spans="1:15" x14ac:dyDescent="0.35">
      <c r="A487" s="9"/>
      <c r="B487" s="9"/>
      <c r="C487" s="9"/>
      <c r="D487" s="18"/>
      <c r="E487" s="10" t="s">
        <v>272</v>
      </c>
      <c r="F487" s="9">
        <v>1</v>
      </c>
      <c r="G487" s="13">
        <v>2.8</v>
      </c>
      <c r="H487" s="13">
        <v>0</v>
      </c>
      <c r="I487" s="13">
        <v>3.9</v>
      </c>
      <c r="J487" s="11">
        <f t="shared" si="63"/>
        <v>10.92</v>
      </c>
      <c r="K487" s="9"/>
      <c r="L487" s="9"/>
      <c r="M487" s="9"/>
    </row>
    <row r="488" spans="1:15" x14ac:dyDescent="0.35">
      <c r="A488" s="9"/>
      <c r="B488" s="9"/>
      <c r="C488" s="9"/>
      <c r="D488" s="18"/>
      <c r="E488" s="9"/>
      <c r="F488" s="9"/>
      <c r="G488" s="9"/>
      <c r="H488" s="9"/>
      <c r="I488" s="9"/>
      <c r="J488" s="14" t="s">
        <v>273</v>
      </c>
      <c r="K488" s="15">
        <f>SUM(J473:J487)</f>
        <v>255.06000000000003</v>
      </c>
      <c r="L488" s="25"/>
      <c r="M488" s="8">
        <f>ROUND(L488*K488,2)</f>
        <v>0</v>
      </c>
      <c r="N488" s="34" t="str">
        <f t="shared" ref="N488" si="64">IF(L488&lt;=0,"INDICAR PRECIO","PRECIO INDICADO")</f>
        <v>INDICAR PRECIO</v>
      </c>
      <c r="O488" s="34"/>
    </row>
    <row r="489" spans="1:15" ht="1" customHeight="1" x14ac:dyDescent="0.35">
      <c r="A489" s="16"/>
      <c r="B489" s="16"/>
      <c r="C489" s="16"/>
      <c r="D489" s="22"/>
      <c r="E489" s="16"/>
      <c r="F489" s="16"/>
      <c r="G489" s="16"/>
      <c r="H489" s="16"/>
      <c r="I489" s="16"/>
      <c r="J489" s="16"/>
      <c r="K489" s="16"/>
      <c r="L489" s="16"/>
      <c r="M489" s="16"/>
    </row>
    <row r="490" spans="1:15" ht="21" x14ac:dyDescent="0.35">
      <c r="A490" s="10" t="s">
        <v>1417</v>
      </c>
      <c r="B490" s="10" t="s">
        <v>17</v>
      </c>
      <c r="C490" s="10" t="s">
        <v>18</v>
      </c>
      <c r="D490" s="21" t="s">
        <v>260</v>
      </c>
      <c r="E490" s="9"/>
      <c r="F490" s="9"/>
      <c r="G490" s="9"/>
      <c r="H490" s="9"/>
      <c r="I490" s="9"/>
      <c r="J490" s="9"/>
      <c r="K490" s="11">
        <f>K499</f>
        <v>62.984999999999999</v>
      </c>
      <c r="L490" s="12">
        <f>L499</f>
        <v>0</v>
      </c>
      <c r="M490" s="12">
        <f>M499</f>
        <v>0</v>
      </c>
    </row>
    <row r="491" spans="1:15" ht="304.5" x14ac:dyDescent="0.35">
      <c r="A491" s="9"/>
      <c r="B491" s="9"/>
      <c r="C491" s="9"/>
      <c r="D491" s="18" t="s">
        <v>274</v>
      </c>
      <c r="E491" s="9"/>
      <c r="F491" s="9"/>
      <c r="G491" s="9"/>
      <c r="H491" s="9"/>
      <c r="I491" s="9"/>
      <c r="J491" s="9"/>
      <c r="K491" s="9"/>
      <c r="L491" s="9"/>
      <c r="M491" s="9"/>
    </row>
    <row r="492" spans="1:15" x14ac:dyDescent="0.35">
      <c r="A492" s="9"/>
      <c r="B492" s="9"/>
      <c r="C492" s="9"/>
      <c r="D492" s="18"/>
      <c r="E492" s="10" t="s">
        <v>54</v>
      </c>
      <c r="F492" s="9">
        <v>1</v>
      </c>
      <c r="G492" s="13">
        <v>2.5</v>
      </c>
      <c r="H492" s="13">
        <v>0</v>
      </c>
      <c r="I492" s="13">
        <v>3.9</v>
      </c>
      <c r="J492" s="11">
        <f t="shared" ref="J492:J498" si="65">F492*(G492+ (G492= 0))*(H492+ (H492= 0))*(I492+ (I492= 0))</f>
        <v>9.75</v>
      </c>
      <c r="K492" s="9"/>
      <c r="L492" s="9"/>
      <c r="M492" s="9"/>
    </row>
    <row r="493" spans="1:15" x14ac:dyDescent="0.35">
      <c r="A493" s="9"/>
      <c r="B493" s="9"/>
      <c r="C493" s="9"/>
      <c r="D493" s="18"/>
      <c r="E493" s="10" t="s">
        <v>275</v>
      </c>
      <c r="F493" s="9">
        <v>1</v>
      </c>
      <c r="G493" s="13">
        <v>1.9</v>
      </c>
      <c r="H493" s="13">
        <v>0</v>
      </c>
      <c r="I493" s="13">
        <v>3.9</v>
      </c>
      <c r="J493" s="11">
        <f t="shared" si="65"/>
        <v>7.4099999999999993</v>
      </c>
      <c r="K493" s="9"/>
      <c r="L493" s="9"/>
      <c r="M493" s="9"/>
    </row>
    <row r="494" spans="1:15" x14ac:dyDescent="0.35">
      <c r="A494" s="9"/>
      <c r="B494" s="9"/>
      <c r="C494" s="9"/>
      <c r="D494" s="18"/>
      <c r="E494" s="10" t="s">
        <v>276</v>
      </c>
      <c r="F494" s="9">
        <v>1</v>
      </c>
      <c r="G494" s="13">
        <v>1</v>
      </c>
      <c r="H494" s="13">
        <v>0</v>
      </c>
      <c r="I494" s="13">
        <v>3.9</v>
      </c>
      <c r="J494" s="11">
        <f t="shared" si="65"/>
        <v>3.9</v>
      </c>
      <c r="K494" s="9"/>
      <c r="L494" s="9"/>
      <c r="M494" s="9"/>
    </row>
    <row r="495" spans="1:15" x14ac:dyDescent="0.35">
      <c r="A495" s="9"/>
      <c r="B495" s="9"/>
      <c r="C495" s="9"/>
      <c r="D495" s="18"/>
      <c r="E495" s="10" t="s">
        <v>81</v>
      </c>
      <c r="F495" s="9">
        <v>1</v>
      </c>
      <c r="G495" s="13">
        <v>7.15</v>
      </c>
      <c r="H495" s="13">
        <v>0</v>
      </c>
      <c r="I495" s="13">
        <v>3.9</v>
      </c>
      <c r="J495" s="11">
        <f t="shared" si="65"/>
        <v>27.885000000000002</v>
      </c>
      <c r="K495" s="9"/>
      <c r="L495" s="9"/>
      <c r="M495" s="9"/>
    </row>
    <row r="496" spans="1:15" x14ac:dyDescent="0.35">
      <c r="A496" s="9"/>
      <c r="B496" s="9"/>
      <c r="C496" s="9"/>
      <c r="D496" s="18"/>
      <c r="E496" s="10" t="s">
        <v>49</v>
      </c>
      <c r="F496" s="9">
        <v>1</v>
      </c>
      <c r="G496" s="13">
        <v>1.7</v>
      </c>
      <c r="H496" s="13">
        <v>0</v>
      </c>
      <c r="I496" s="13">
        <v>3.9</v>
      </c>
      <c r="J496" s="11">
        <f t="shared" si="65"/>
        <v>6.63</v>
      </c>
      <c r="K496" s="9"/>
      <c r="L496" s="9"/>
      <c r="M496" s="9"/>
    </row>
    <row r="497" spans="1:15" x14ac:dyDescent="0.35">
      <c r="A497" s="9"/>
      <c r="B497" s="9"/>
      <c r="C497" s="9"/>
      <c r="D497" s="18"/>
      <c r="E497" s="10" t="s">
        <v>48</v>
      </c>
      <c r="F497" s="9">
        <v>1</v>
      </c>
      <c r="G497" s="13">
        <v>1</v>
      </c>
      <c r="H497" s="13">
        <v>0</v>
      </c>
      <c r="I497" s="13">
        <v>3.9</v>
      </c>
      <c r="J497" s="11">
        <f t="shared" si="65"/>
        <v>3.9</v>
      </c>
      <c r="K497" s="9"/>
      <c r="L497" s="9"/>
      <c r="M497" s="9"/>
    </row>
    <row r="498" spans="1:15" x14ac:dyDescent="0.35">
      <c r="A498" s="9"/>
      <c r="B498" s="9"/>
      <c r="C498" s="9"/>
      <c r="D498" s="18"/>
      <c r="E498" s="10" t="s">
        <v>277</v>
      </c>
      <c r="F498" s="9">
        <v>2</v>
      </c>
      <c r="G498" s="13">
        <v>0.45</v>
      </c>
      <c r="H498" s="13">
        <v>0</v>
      </c>
      <c r="I498" s="13">
        <v>3.9</v>
      </c>
      <c r="J498" s="11">
        <f t="shared" si="65"/>
        <v>3.51</v>
      </c>
      <c r="K498" s="9"/>
      <c r="L498" s="9"/>
      <c r="M498" s="9"/>
    </row>
    <row r="499" spans="1:15" x14ac:dyDescent="0.35">
      <c r="A499" s="9"/>
      <c r="B499" s="9"/>
      <c r="C499" s="9"/>
      <c r="D499" s="18"/>
      <c r="E499" s="9"/>
      <c r="F499" s="9"/>
      <c r="G499" s="9"/>
      <c r="H499" s="9"/>
      <c r="I499" s="9"/>
      <c r="J499" s="14" t="s">
        <v>278</v>
      </c>
      <c r="K499" s="15">
        <f>SUM(J492:J498)</f>
        <v>62.984999999999999</v>
      </c>
      <c r="L499" s="25"/>
      <c r="M499" s="8">
        <f>ROUND(L499*K499,2)</f>
        <v>0</v>
      </c>
      <c r="N499" s="34" t="str">
        <f t="shared" ref="N499" si="66">IF(L499&lt;=0,"INDICAR PRECIO","PRECIO INDICADO")</f>
        <v>INDICAR PRECIO</v>
      </c>
      <c r="O499" s="34"/>
    </row>
    <row r="500" spans="1:15" ht="1" customHeight="1" x14ac:dyDescent="0.35">
      <c r="A500" s="16"/>
      <c r="B500" s="16"/>
      <c r="C500" s="16"/>
      <c r="D500" s="22"/>
      <c r="E500" s="16"/>
      <c r="F500" s="16"/>
      <c r="G500" s="16"/>
      <c r="H500" s="16"/>
      <c r="I500" s="16"/>
      <c r="J500" s="16"/>
      <c r="K500" s="16"/>
      <c r="L500" s="16"/>
      <c r="M500" s="16"/>
    </row>
    <row r="501" spans="1:15" ht="21" x14ac:dyDescent="0.35">
      <c r="A501" s="10" t="s">
        <v>1418</v>
      </c>
      <c r="B501" s="10" t="s">
        <v>17</v>
      </c>
      <c r="C501" s="10" t="s">
        <v>18</v>
      </c>
      <c r="D501" s="21" t="s">
        <v>260</v>
      </c>
      <c r="E501" s="9"/>
      <c r="F501" s="9"/>
      <c r="G501" s="9"/>
      <c r="H501" s="9"/>
      <c r="I501" s="9"/>
      <c r="J501" s="9"/>
      <c r="K501" s="11">
        <f>K504</f>
        <v>22.814999999999998</v>
      </c>
      <c r="L501" s="12">
        <f>L504</f>
        <v>0</v>
      </c>
      <c r="M501" s="12">
        <f>M504</f>
        <v>0</v>
      </c>
    </row>
    <row r="502" spans="1:15" ht="283.5" x14ac:dyDescent="0.35">
      <c r="A502" s="9"/>
      <c r="B502" s="9"/>
      <c r="C502" s="9"/>
      <c r="D502" s="18" t="s">
        <v>279</v>
      </c>
      <c r="E502" s="9"/>
      <c r="F502" s="9"/>
      <c r="G502" s="9"/>
      <c r="H502" s="9"/>
      <c r="I502" s="9"/>
      <c r="J502" s="9"/>
      <c r="K502" s="9"/>
      <c r="L502" s="9"/>
      <c r="M502" s="9"/>
    </row>
    <row r="503" spans="1:15" x14ac:dyDescent="0.35">
      <c r="A503" s="9"/>
      <c r="B503" s="9"/>
      <c r="C503" s="9"/>
      <c r="D503" s="18"/>
      <c r="E503" s="10" t="s">
        <v>280</v>
      </c>
      <c r="F503" s="9">
        <v>1</v>
      </c>
      <c r="G503" s="13">
        <v>5.85</v>
      </c>
      <c r="H503" s="13">
        <v>0</v>
      </c>
      <c r="I503" s="13">
        <v>3.9</v>
      </c>
      <c r="J503" s="11">
        <f>F503*(G503+ (G503= 0))*(H503+ (H503= 0))*(I503+ (I503= 0))</f>
        <v>22.814999999999998</v>
      </c>
      <c r="K503" s="9"/>
      <c r="L503" s="9"/>
      <c r="M503" s="9"/>
    </row>
    <row r="504" spans="1:15" x14ac:dyDescent="0.35">
      <c r="A504" s="9"/>
      <c r="B504" s="9"/>
      <c r="C504" s="9"/>
      <c r="D504" s="18"/>
      <c r="E504" s="9"/>
      <c r="F504" s="9"/>
      <c r="G504" s="9"/>
      <c r="H504" s="9"/>
      <c r="I504" s="9"/>
      <c r="J504" s="14" t="s">
        <v>281</v>
      </c>
      <c r="K504" s="15">
        <f>SUM(J503:J503)</f>
        <v>22.814999999999998</v>
      </c>
      <c r="L504" s="25"/>
      <c r="M504" s="8">
        <f>ROUND(L504*K504,2)</f>
        <v>0</v>
      </c>
      <c r="N504" s="34" t="str">
        <f t="shared" ref="N504" si="67">IF(L504&lt;=0,"INDICAR PRECIO","PRECIO INDICADO")</f>
        <v>INDICAR PRECIO</v>
      </c>
      <c r="O504" s="34"/>
    </row>
    <row r="505" spans="1:15" ht="1" customHeight="1" x14ac:dyDescent="0.35">
      <c r="A505" s="16"/>
      <c r="B505" s="16"/>
      <c r="C505" s="16"/>
      <c r="D505" s="22"/>
      <c r="E505" s="16"/>
      <c r="F505" s="16"/>
      <c r="G505" s="16"/>
      <c r="H505" s="16"/>
      <c r="I505" s="16"/>
      <c r="J505" s="16"/>
      <c r="K505" s="16"/>
      <c r="L505" s="16"/>
      <c r="M505" s="16"/>
    </row>
    <row r="506" spans="1:15" ht="21" x14ac:dyDescent="0.35">
      <c r="A506" s="10" t="s">
        <v>1419</v>
      </c>
      <c r="B506" s="10" t="s">
        <v>17</v>
      </c>
      <c r="C506" s="10" t="s">
        <v>18</v>
      </c>
      <c r="D506" s="21" t="s">
        <v>282</v>
      </c>
      <c r="E506" s="9"/>
      <c r="F506" s="9"/>
      <c r="G506" s="9"/>
      <c r="H506" s="9"/>
      <c r="I506" s="9"/>
      <c r="J506" s="9"/>
      <c r="K506" s="11">
        <f>K512</f>
        <v>6.3100000000000005</v>
      </c>
      <c r="L506" s="12">
        <f>L512</f>
        <v>0</v>
      </c>
      <c r="M506" s="12">
        <f>M512</f>
        <v>0</v>
      </c>
    </row>
    <row r="507" spans="1:15" ht="409.5" x14ac:dyDescent="0.35">
      <c r="A507" s="9"/>
      <c r="B507" s="9"/>
      <c r="C507" s="9"/>
      <c r="D507" s="18" t="s">
        <v>283</v>
      </c>
      <c r="E507" s="9"/>
      <c r="F507" s="9"/>
      <c r="G507" s="9"/>
      <c r="H507" s="9"/>
      <c r="I507" s="9"/>
      <c r="J507" s="9"/>
      <c r="K507" s="9"/>
      <c r="L507" s="9"/>
      <c r="M507" s="9"/>
    </row>
    <row r="508" spans="1:15" x14ac:dyDescent="0.35">
      <c r="A508" s="9"/>
      <c r="B508" s="9"/>
      <c r="C508" s="9"/>
      <c r="D508" s="18"/>
      <c r="E508" s="10" t="s">
        <v>284</v>
      </c>
      <c r="F508" s="9">
        <v>1</v>
      </c>
      <c r="G508" s="13">
        <v>1</v>
      </c>
      <c r="H508" s="13">
        <v>0</v>
      </c>
      <c r="I508" s="13">
        <v>2.5</v>
      </c>
      <c r="J508" s="11">
        <f>F508*(G508+ (G508= 0))*(H508+ (H508= 0))*(I508+ (I508= 0))</f>
        <v>2.5</v>
      </c>
      <c r="K508" s="9"/>
      <c r="L508" s="9"/>
      <c r="M508" s="9"/>
    </row>
    <row r="509" spans="1:15" x14ac:dyDescent="0.35">
      <c r="A509" s="9"/>
      <c r="B509" s="9"/>
      <c r="C509" s="9"/>
      <c r="D509" s="18"/>
      <c r="E509" s="10" t="s">
        <v>285</v>
      </c>
      <c r="F509" s="9">
        <v>1</v>
      </c>
      <c r="G509" s="13">
        <v>1.2</v>
      </c>
      <c r="H509" s="13">
        <v>0</v>
      </c>
      <c r="I509" s="13">
        <v>2.5</v>
      </c>
      <c r="J509" s="11">
        <f>F509*(G509+ (G509= 0))*(H509+ (H509= 0))*(I509+ (I509= 0))</f>
        <v>3</v>
      </c>
      <c r="K509" s="9"/>
      <c r="L509" s="9"/>
      <c r="M509" s="9"/>
    </row>
    <row r="510" spans="1:15" x14ac:dyDescent="0.35">
      <c r="A510" s="9"/>
      <c r="B510" s="9"/>
      <c r="C510" s="9"/>
      <c r="D510" s="18"/>
      <c r="E510" s="10" t="s">
        <v>286</v>
      </c>
      <c r="F510" s="9">
        <v>1</v>
      </c>
      <c r="G510" s="13">
        <v>1.5</v>
      </c>
      <c r="H510" s="13">
        <v>0</v>
      </c>
      <c r="I510" s="13">
        <v>2.5</v>
      </c>
      <c r="J510" s="11">
        <f>F510*(G510+ (G510= 0))*(H510+ (H510= 0))*(I510+ (I510= 0))</f>
        <v>3.75</v>
      </c>
      <c r="K510" s="9"/>
      <c r="L510" s="9"/>
      <c r="M510" s="9"/>
    </row>
    <row r="511" spans="1:15" x14ac:dyDescent="0.35">
      <c r="A511" s="9"/>
      <c r="B511" s="9"/>
      <c r="C511" s="9"/>
      <c r="D511" s="18"/>
      <c r="E511" s="10" t="s">
        <v>287</v>
      </c>
      <c r="F511" s="9">
        <v>-1</v>
      </c>
      <c r="G511" s="13">
        <v>1.4</v>
      </c>
      <c r="H511" s="13">
        <v>0</v>
      </c>
      <c r="I511" s="13">
        <v>2.1</v>
      </c>
      <c r="J511" s="11">
        <f>F511*(G511+ (G511= 0))*(H511+ (H511= 0))*(I511+ (I511= 0))</f>
        <v>-2.94</v>
      </c>
      <c r="K511" s="9"/>
      <c r="L511" s="9"/>
      <c r="M511" s="9"/>
    </row>
    <row r="512" spans="1:15" x14ac:dyDescent="0.35">
      <c r="A512" s="9"/>
      <c r="B512" s="9"/>
      <c r="C512" s="9"/>
      <c r="D512" s="18"/>
      <c r="E512" s="9"/>
      <c r="F512" s="9"/>
      <c r="G512" s="9"/>
      <c r="H512" s="9"/>
      <c r="I512" s="9"/>
      <c r="J512" s="14" t="s">
        <v>288</v>
      </c>
      <c r="K512" s="15">
        <f>SUM(J508:J511)</f>
        <v>6.3100000000000005</v>
      </c>
      <c r="L512" s="25"/>
      <c r="M512" s="8">
        <f>ROUND(L512*K512,2)</f>
        <v>0</v>
      </c>
      <c r="N512" s="34" t="str">
        <f t="shared" ref="N512" si="68">IF(L512&lt;=0,"INDICAR PRECIO","PRECIO INDICADO")</f>
        <v>INDICAR PRECIO</v>
      </c>
      <c r="O512" s="34"/>
    </row>
    <row r="513" spans="1:15" ht="1" customHeight="1" x14ac:dyDescent="0.35">
      <c r="A513" s="16"/>
      <c r="B513" s="16"/>
      <c r="C513" s="16"/>
      <c r="D513" s="22"/>
      <c r="E513" s="16"/>
      <c r="F513" s="16"/>
      <c r="G513" s="16"/>
      <c r="H513" s="16"/>
      <c r="I513" s="16"/>
      <c r="J513" s="16"/>
      <c r="K513" s="16"/>
      <c r="L513" s="16"/>
      <c r="M513" s="16"/>
    </row>
    <row r="514" spans="1:15" ht="21" x14ac:dyDescent="0.35">
      <c r="A514" s="10" t="s">
        <v>1420</v>
      </c>
      <c r="B514" s="10" t="s">
        <v>17</v>
      </c>
      <c r="C514" s="10" t="s">
        <v>18</v>
      </c>
      <c r="D514" s="21" t="s">
        <v>289</v>
      </c>
      <c r="E514" s="9"/>
      <c r="F514" s="9"/>
      <c r="G514" s="9"/>
      <c r="H514" s="9"/>
      <c r="I514" s="9"/>
      <c r="J514" s="9"/>
      <c r="K514" s="11">
        <f>K526</f>
        <v>106.532</v>
      </c>
      <c r="L514" s="12">
        <f>L526</f>
        <v>0</v>
      </c>
      <c r="M514" s="12">
        <f>M526</f>
        <v>0</v>
      </c>
    </row>
    <row r="515" spans="1:15" ht="315" x14ac:dyDescent="0.35">
      <c r="A515" s="9"/>
      <c r="B515" s="9"/>
      <c r="C515" s="9"/>
      <c r="D515" s="18" t="s">
        <v>290</v>
      </c>
      <c r="E515" s="9"/>
      <c r="F515" s="9"/>
      <c r="G515" s="9"/>
      <c r="H515" s="9"/>
      <c r="I515" s="9"/>
      <c r="J515" s="9"/>
      <c r="K515" s="9"/>
      <c r="L515" s="9"/>
      <c r="M515" s="9"/>
    </row>
    <row r="516" spans="1:15" x14ac:dyDescent="0.35">
      <c r="A516" s="9"/>
      <c r="B516" s="9"/>
      <c r="C516" s="9"/>
      <c r="D516" s="18"/>
      <c r="E516" s="10" t="s">
        <v>291</v>
      </c>
      <c r="F516" s="9">
        <v>1</v>
      </c>
      <c r="G516" s="13">
        <v>2.1</v>
      </c>
      <c r="H516" s="13">
        <v>0</v>
      </c>
      <c r="I516" s="13">
        <v>3.9</v>
      </c>
      <c r="J516" s="11">
        <f t="shared" ref="J516:J525" si="69">F516*(G516+ (G516= 0))*(H516+ (H516= 0))*(I516+ (I516= 0))</f>
        <v>8.19</v>
      </c>
      <c r="K516" s="9"/>
      <c r="L516" s="9"/>
      <c r="M516" s="9"/>
    </row>
    <row r="517" spans="1:15" x14ac:dyDescent="0.35">
      <c r="A517" s="9"/>
      <c r="B517" s="9"/>
      <c r="C517" s="9"/>
      <c r="D517" s="18"/>
      <c r="E517" s="10" t="s">
        <v>292</v>
      </c>
      <c r="F517" s="9">
        <v>1</v>
      </c>
      <c r="G517" s="13">
        <v>2.15</v>
      </c>
      <c r="H517" s="13">
        <v>0</v>
      </c>
      <c r="I517" s="13">
        <v>3.9</v>
      </c>
      <c r="J517" s="11">
        <f t="shared" si="69"/>
        <v>8.3849999999999998</v>
      </c>
      <c r="K517" s="9"/>
      <c r="L517" s="9"/>
      <c r="M517" s="9"/>
    </row>
    <row r="518" spans="1:15" x14ac:dyDescent="0.35">
      <c r="A518" s="9"/>
      <c r="B518" s="9"/>
      <c r="C518" s="9"/>
      <c r="D518" s="18"/>
      <c r="E518" s="10" t="s">
        <v>293</v>
      </c>
      <c r="F518" s="9">
        <v>-1</v>
      </c>
      <c r="G518" s="13">
        <v>2.15</v>
      </c>
      <c r="H518" s="13">
        <v>0</v>
      </c>
      <c r="I518" s="13">
        <v>1.1499999999999999</v>
      </c>
      <c r="J518" s="11">
        <f t="shared" si="69"/>
        <v>-2.4724999999999997</v>
      </c>
      <c r="K518" s="9"/>
      <c r="L518" s="9"/>
      <c r="M518" s="9"/>
    </row>
    <row r="519" spans="1:15" x14ac:dyDescent="0.35">
      <c r="A519" s="9"/>
      <c r="B519" s="9"/>
      <c r="C519" s="9"/>
      <c r="D519" s="18"/>
      <c r="E519" s="10" t="s">
        <v>294</v>
      </c>
      <c r="F519" s="9">
        <v>1</v>
      </c>
      <c r="G519" s="13">
        <v>6.5</v>
      </c>
      <c r="H519" s="13">
        <v>0</v>
      </c>
      <c r="I519" s="13">
        <v>3.9</v>
      </c>
      <c r="J519" s="11">
        <f t="shared" si="69"/>
        <v>25.349999999999998</v>
      </c>
      <c r="K519" s="9"/>
      <c r="L519" s="9"/>
      <c r="M519" s="9"/>
    </row>
    <row r="520" spans="1:15" x14ac:dyDescent="0.35">
      <c r="A520" s="9"/>
      <c r="B520" s="9"/>
      <c r="C520" s="9"/>
      <c r="D520" s="18"/>
      <c r="E520" s="10" t="s">
        <v>58</v>
      </c>
      <c r="F520" s="9">
        <v>1</v>
      </c>
      <c r="G520" s="13">
        <v>5.6</v>
      </c>
      <c r="H520" s="13">
        <v>0</v>
      </c>
      <c r="I520" s="13">
        <v>3.9</v>
      </c>
      <c r="J520" s="11">
        <f t="shared" si="69"/>
        <v>21.84</v>
      </c>
      <c r="K520" s="9"/>
      <c r="L520" s="9"/>
      <c r="M520" s="9"/>
    </row>
    <row r="521" spans="1:15" x14ac:dyDescent="0.35">
      <c r="A521" s="9"/>
      <c r="B521" s="9"/>
      <c r="C521" s="9"/>
      <c r="D521" s="18"/>
      <c r="E521" s="10" t="s">
        <v>295</v>
      </c>
      <c r="F521" s="9">
        <v>1</v>
      </c>
      <c r="G521" s="13">
        <v>1.8</v>
      </c>
      <c r="H521" s="13">
        <v>0</v>
      </c>
      <c r="I521" s="13">
        <v>3.9</v>
      </c>
      <c r="J521" s="11">
        <f t="shared" si="69"/>
        <v>7.02</v>
      </c>
      <c r="K521" s="9"/>
      <c r="L521" s="9"/>
      <c r="M521" s="9"/>
    </row>
    <row r="522" spans="1:15" x14ac:dyDescent="0.35">
      <c r="A522" s="9"/>
      <c r="B522" s="9"/>
      <c r="C522" s="9"/>
      <c r="D522" s="18"/>
      <c r="E522" s="10" t="s">
        <v>296</v>
      </c>
      <c r="F522" s="9">
        <v>1</v>
      </c>
      <c r="G522" s="13">
        <v>1</v>
      </c>
      <c r="H522" s="13">
        <v>0</v>
      </c>
      <c r="I522" s="13">
        <v>3.9</v>
      </c>
      <c r="J522" s="11">
        <f t="shared" si="69"/>
        <v>3.9</v>
      </c>
      <c r="K522" s="9"/>
      <c r="L522" s="9"/>
      <c r="M522" s="9"/>
    </row>
    <row r="523" spans="1:15" x14ac:dyDescent="0.35">
      <c r="A523" s="9"/>
      <c r="B523" s="9"/>
      <c r="C523" s="9"/>
      <c r="D523" s="18"/>
      <c r="E523" s="10" t="s">
        <v>297</v>
      </c>
      <c r="F523" s="9">
        <v>1</v>
      </c>
      <c r="G523" s="13">
        <v>1.2</v>
      </c>
      <c r="H523" s="13">
        <v>0</v>
      </c>
      <c r="I523" s="13">
        <v>3.9</v>
      </c>
      <c r="J523" s="11">
        <f t="shared" si="69"/>
        <v>4.68</v>
      </c>
      <c r="K523" s="9"/>
      <c r="L523" s="9"/>
      <c r="M523" s="9"/>
    </row>
    <row r="524" spans="1:15" x14ac:dyDescent="0.35">
      <c r="A524" s="9"/>
      <c r="B524" s="9"/>
      <c r="C524" s="9"/>
      <c r="D524" s="18"/>
      <c r="E524" s="10" t="s">
        <v>298</v>
      </c>
      <c r="F524" s="9">
        <v>1</v>
      </c>
      <c r="G524" s="13">
        <v>7.6</v>
      </c>
      <c r="H524" s="13">
        <v>0</v>
      </c>
      <c r="I524" s="13">
        <v>3.9</v>
      </c>
      <c r="J524" s="11">
        <f t="shared" si="69"/>
        <v>29.639999999999997</v>
      </c>
      <c r="K524" s="9"/>
      <c r="L524" s="9"/>
      <c r="M524" s="9"/>
    </row>
    <row r="525" spans="1:15" x14ac:dyDescent="0.35">
      <c r="A525" s="9"/>
      <c r="B525" s="9"/>
      <c r="C525" s="9"/>
      <c r="D525" s="18"/>
      <c r="E525" s="10" t="s">
        <v>15</v>
      </c>
      <c r="F525" s="9">
        <v>0</v>
      </c>
      <c r="G525" s="13">
        <v>0</v>
      </c>
      <c r="H525" s="13">
        <v>0</v>
      </c>
      <c r="I525" s="13">
        <v>0</v>
      </c>
      <c r="J525" s="11">
        <f t="shared" si="69"/>
        <v>0</v>
      </c>
      <c r="K525" s="9"/>
      <c r="L525" s="9"/>
      <c r="M525" s="9"/>
    </row>
    <row r="526" spans="1:15" x14ac:dyDescent="0.35">
      <c r="A526" s="9"/>
      <c r="B526" s="9"/>
      <c r="C526" s="9"/>
      <c r="D526" s="18"/>
      <c r="E526" s="9"/>
      <c r="F526" s="9"/>
      <c r="G526" s="9"/>
      <c r="H526" s="9"/>
      <c r="I526" s="9"/>
      <c r="J526" s="14" t="s">
        <v>299</v>
      </c>
      <c r="K526" s="15">
        <v>106.532</v>
      </c>
      <c r="L526" s="25"/>
      <c r="M526" s="8">
        <f>ROUND(L526*K526,2)</f>
        <v>0</v>
      </c>
      <c r="N526" s="34" t="str">
        <f t="shared" ref="N526" si="70">IF(L526&lt;=0,"INDICAR PRECIO","PRECIO INDICADO")</f>
        <v>INDICAR PRECIO</v>
      </c>
      <c r="O526" s="34"/>
    </row>
    <row r="527" spans="1:15" ht="1" customHeight="1" x14ac:dyDescent="0.35">
      <c r="A527" s="16"/>
      <c r="B527" s="16"/>
      <c r="C527" s="16"/>
      <c r="D527" s="22"/>
      <c r="E527" s="16"/>
      <c r="F527" s="16"/>
      <c r="G527" s="16"/>
      <c r="H527" s="16"/>
      <c r="I527" s="16"/>
      <c r="J527" s="16"/>
      <c r="K527" s="16"/>
      <c r="L527" s="16"/>
      <c r="M527" s="16"/>
    </row>
    <row r="528" spans="1:15" ht="21" x14ac:dyDescent="0.35">
      <c r="A528" s="10" t="s">
        <v>1421</v>
      </c>
      <c r="B528" s="10" t="s">
        <v>17</v>
      </c>
      <c r="C528" s="10" t="s">
        <v>18</v>
      </c>
      <c r="D528" s="21" t="s">
        <v>289</v>
      </c>
      <c r="E528" s="9"/>
      <c r="F528" s="9"/>
      <c r="G528" s="9"/>
      <c r="H528" s="9"/>
      <c r="I528" s="9"/>
      <c r="J528" s="9"/>
      <c r="K528" s="11">
        <f>K532</f>
        <v>6.63</v>
      </c>
      <c r="L528" s="12">
        <f>L532</f>
        <v>0</v>
      </c>
      <c r="M528" s="12">
        <f>M532</f>
        <v>0</v>
      </c>
    </row>
    <row r="529" spans="1:15" ht="315" x14ac:dyDescent="0.35">
      <c r="A529" s="9"/>
      <c r="B529" s="9"/>
      <c r="C529" s="9"/>
      <c r="D529" s="18" t="s">
        <v>300</v>
      </c>
      <c r="E529" s="9"/>
      <c r="F529" s="9"/>
      <c r="G529" s="9"/>
      <c r="H529" s="9"/>
      <c r="I529" s="9"/>
      <c r="J529" s="9"/>
      <c r="K529" s="9"/>
      <c r="L529" s="9"/>
      <c r="M529" s="9"/>
    </row>
    <row r="530" spans="1:15" x14ac:dyDescent="0.35">
      <c r="A530" s="9"/>
      <c r="B530" s="9"/>
      <c r="C530" s="9"/>
      <c r="D530" s="18"/>
      <c r="E530" s="10" t="s">
        <v>301</v>
      </c>
      <c r="F530" s="9">
        <v>1</v>
      </c>
      <c r="G530" s="13">
        <v>0.7</v>
      </c>
      <c r="H530" s="13">
        <v>0</v>
      </c>
      <c r="I530" s="13">
        <v>3.9</v>
      </c>
      <c r="J530" s="11">
        <f>F530*(G530+ (G530= 0))*(H530+ (H530= 0))*(I530+ (I530= 0))</f>
        <v>2.73</v>
      </c>
      <c r="K530" s="9"/>
      <c r="L530" s="9"/>
      <c r="M530" s="9"/>
    </row>
    <row r="531" spans="1:15" x14ac:dyDescent="0.35">
      <c r="A531" s="9"/>
      <c r="B531" s="9"/>
      <c r="C531" s="9"/>
      <c r="D531" s="18"/>
      <c r="E531" s="10" t="s">
        <v>98</v>
      </c>
      <c r="F531" s="9">
        <v>1</v>
      </c>
      <c r="G531" s="13">
        <v>1</v>
      </c>
      <c r="H531" s="13">
        <v>0</v>
      </c>
      <c r="I531" s="13">
        <v>3.9</v>
      </c>
      <c r="J531" s="11">
        <f>F531*(G531+ (G531= 0))*(H531+ (H531= 0))*(I531+ (I531= 0))</f>
        <v>3.9</v>
      </c>
      <c r="K531" s="9"/>
      <c r="L531" s="9"/>
      <c r="M531" s="9"/>
    </row>
    <row r="532" spans="1:15" x14ac:dyDescent="0.35">
      <c r="A532" s="9"/>
      <c r="B532" s="9"/>
      <c r="C532" s="9"/>
      <c r="D532" s="18"/>
      <c r="E532" s="9"/>
      <c r="F532" s="9"/>
      <c r="G532" s="9"/>
      <c r="H532" s="9"/>
      <c r="I532" s="9"/>
      <c r="J532" s="14" t="s">
        <v>302</v>
      </c>
      <c r="K532" s="15">
        <f>SUM(J530:J531)</f>
        <v>6.63</v>
      </c>
      <c r="L532" s="25"/>
      <c r="M532" s="8">
        <f>ROUND(L532*K532,2)</f>
        <v>0</v>
      </c>
      <c r="N532" s="34" t="str">
        <f t="shared" ref="N532" si="71">IF(L532&lt;=0,"INDICAR PRECIO","PRECIO INDICADO")</f>
        <v>INDICAR PRECIO</v>
      </c>
      <c r="O532" s="34"/>
    </row>
    <row r="533" spans="1:15" ht="1" customHeight="1" x14ac:dyDescent="0.35">
      <c r="A533" s="16"/>
      <c r="B533" s="16"/>
      <c r="C533" s="16"/>
      <c r="D533" s="22"/>
      <c r="E533" s="16"/>
      <c r="F533" s="16"/>
      <c r="G533" s="16"/>
      <c r="H533" s="16"/>
      <c r="I533" s="16"/>
      <c r="J533" s="16"/>
      <c r="K533" s="16"/>
      <c r="L533" s="16"/>
      <c r="M533" s="16"/>
    </row>
    <row r="534" spans="1:15" ht="21" x14ac:dyDescent="0.35">
      <c r="A534" s="10" t="s">
        <v>1422</v>
      </c>
      <c r="B534" s="10" t="s">
        <v>17</v>
      </c>
      <c r="C534" s="10" t="s">
        <v>18</v>
      </c>
      <c r="D534" s="21" t="s">
        <v>289</v>
      </c>
      <c r="E534" s="9"/>
      <c r="F534" s="9"/>
      <c r="G534" s="9"/>
      <c r="H534" s="9"/>
      <c r="I534" s="9"/>
      <c r="J534" s="9"/>
      <c r="K534" s="11">
        <f>K539</f>
        <v>21.06</v>
      </c>
      <c r="L534" s="12">
        <f>L539</f>
        <v>0</v>
      </c>
      <c r="M534" s="12">
        <f>M539</f>
        <v>0</v>
      </c>
    </row>
    <row r="535" spans="1:15" ht="283.5" x14ac:dyDescent="0.35">
      <c r="A535" s="9"/>
      <c r="B535" s="9"/>
      <c r="C535" s="9"/>
      <c r="D535" s="18" t="s">
        <v>303</v>
      </c>
      <c r="E535" s="9"/>
      <c r="F535" s="9"/>
      <c r="G535" s="9"/>
      <c r="H535" s="9"/>
      <c r="I535" s="9"/>
      <c r="J535" s="9"/>
      <c r="K535" s="9"/>
      <c r="L535" s="9"/>
      <c r="M535" s="9"/>
    </row>
    <row r="536" spans="1:15" x14ac:dyDescent="0.35">
      <c r="A536" s="9"/>
      <c r="B536" s="9"/>
      <c r="C536" s="9"/>
      <c r="D536" s="18"/>
      <c r="E536" s="10" t="s">
        <v>304</v>
      </c>
      <c r="F536" s="9">
        <v>1</v>
      </c>
      <c r="G536" s="13">
        <v>3.7</v>
      </c>
      <c r="H536" s="13">
        <v>0</v>
      </c>
      <c r="I536" s="13">
        <v>3.9</v>
      </c>
      <c r="J536" s="11">
        <f>F536*(G536+ (G536= 0))*(H536+ (H536= 0))*(I536+ (I536= 0))</f>
        <v>14.43</v>
      </c>
      <c r="K536" s="9"/>
      <c r="L536" s="9"/>
      <c r="M536" s="9"/>
    </row>
    <row r="537" spans="1:15" x14ac:dyDescent="0.35">
      <c r="A537" s="9"/>
      <c r="B537" s="9"/>
      <c r="C537" s="9"/>
      <c r="D537" s="18"/>
      <c r="E537" s="10" t="s">
        <v>305</v>
      </c>
      <c r="F537" s="9">
        <v>1</v>
      </c>
      <c r="G537" s="13">
        <v>1.7</v>
      </c>
      <c r="H537" s="13">
        <v>0</v>
      </c>
      <c r="I537" s="13">
        <v>3.9</v>
      </c>
      <c r="J537" s="11">
        <f>F537*(G537+ (G537= 0))*(H537+ (H537= 0))*(I537+ (I537= 0))</f>
        <v>6.63</v>
      </c>
      <c r="K537" s="9"/>
      <c r="L537" s="9"/>
      <c r="M537" s="9"/>
    </row>
    <row r="538" spans="1:15" x14ac:dyDescent="0.35">
      <c r="A538" s="9"/>
      <c r="B538" s="9"/>
      <c r="C538" s="9"/>
      <c r="D538" s="18"/>
      <c r="E538" s="10" t="s">
        <v>15</v>
      </c>
      <c r="F538" s="9">
        <v>0</v>
      </c>
      <c r="G538" s="13">
        <v>0</v>
      </c>
      <c r="H538" s="13">
        <v>0</v>
      </c>
      <c r="I538" s="13">
        <v>0</v>
      </c>
      <c r="J538" s="11">
        <f>F538*(G538+ (G538= 0))*(H538+ (H538= 0))*(I538+ (I538= 0))</f>
        <v>0</v>
      </c>
      <c r="K538" s="9"/>
      <c r="L538" s="9"/>
      <c r="M538" s="9"/>
    </row>
    <row r="539" spans="1:15" x14ac:dyDescent="0.35">
      <c r="A539" s="9"/>
      <c r="B539" s="9"/>
      <c r="C539" s="9"/>
      <c r="D539" s="18"/>
      <c r="E539" s="9"/>
      <c r="F539" s="9"/>
      <c r="G539" s="9"/>
      <c r="H539" s="9"/>
      <c r="I539" s="9"/>
      <c r="J539" s="14" t="s">
        <v>306</v>
      </c>
      <c r="K539" s="15">
        <f>SUM(J536:J538)</f>
        <v>21.06</v>
      </c>
      <c r="L539" s="25"/>
      <c r="M539" s="8">
        <f>ROUND(L539*K539,2)</f>
        <v>0</v>
      </c>
      <c r="N539" s="34" t="str">
        <f t="shared" ref="N539" si="72">IF(L539&lt;=0,"INDICAR PRECIO","PRECIO INDICADO")</f>
        <v>INDICAR PRECIO</v>
      </c>
      <c r="O539" s="34"/>
    </row>
    <row r="540" spans="1:15" ht="1" customHeight="1" x14ac:dyDescent="0.35">
      <c r="A540" s="16"/>
      <c r="B540" s="16"/>
      <c r="C540" s="16"/>
      <c r="D540" s="22"/>
      <c r="E540" s="16"/>
      <c r="F540" s="16"/>
      <c r="G540" s="16"/>
      <c r="H540" s="16"/>
      <c r="I540" s="16"/>
      <c r="J540" s="16"/>
      <c r="K540" s="16"/>
      <c r="L540" s="16"/>
      <c r="M540" s="16"/>
    </row>
    <row r="541" spans="1:15" ht="21" x14ac:dyDescent="0.35">
      <c r="A541" s="10" t="s">
        <v>1423</v>
      </c>
      <c r="B541" s="10" t="s">
        <v>17</v>
      </c>
      <c r="C541" s="10" t="s">
        <v>18</v>
      </c>
      <c r="D541" s="21" t="s">
        <v>289</v>
      </c>
      <c r="E541" s="9"/>
      <c r="F541" s="9"/>
      <c r="G541" s="9"/>
      <c r="H541" s="9"/>
      <c r="I541" s="9"/>
      <c r="J541" s="9"/>
      <c r="K541" s="11">
        <f>K565</f>
        <v>168.785</v>
      </c>
      <c r="L541" s="12">
        <f>L565</f>
        <v>0</v>
      </c>
      <c r="M541" s="12">
        <f>M565</f>
        <v>0</v>
      </c>
    </row>
    <row r="542" spans="1:15" ht="304.5" x14ac:dyDescent="0.35">
      <c r="A542" s="9"/>
      <c r="B542" s="9"/>
      <c r="C542" s="9"/>
      <c r="D542" s="18" t="s">
        <v>307</v>
      </c>
      <c r="E542" s="9"/>
      <c r="F542" s="9"/>
      <c r="G542" s="9"/>
      <c r="H542" s="9"/>
      <c r="I542" s="9"/>
      <c r="J542" s="9"/>
      <c r="K542" s="9"/>
      <c r="L542" s="9"/>
      <c r="M542" s="9"/>
    </row>
    <row r="543" spans="1:15" x14ac:dyDescent="0.35">
      <c r="A543" s="9"/>
      <c r="B543" s="9"/>
      <c r="C543" s="9"/>
      <c r="D543" s="18"/>
      <c r="E543" s="10" t="s">
        <v>262</v>
      </c>
      <c r="F543" s="9">
        <v>1</v>
      </c>
      <c r="G543" s="13">
        <v>4.9000000000000004</v>
      </c>
      <c r="H543" s="13">
        <v>0</v>
      </c>
      <c r="I543" s="13">
        <v>3.9</v>
      </c>
      <c r="J543" s="11">
        <f t="shared" ref="J543:J564" si="73">F543*(G543+ (G543= 0))*(H543+ (H543= 0))*(I543+ (I543= 0))</f>
        <v>19.11</v>
      </c>
      <c r="K543" s="9"/>
      <c r="L543" s="9"/>
      <c r="M543" s="9"/>
    </row>
    <row r="544" spans="1:15" x14ac:dyDescent="0.35">
      <c r="A544" s="9"/>
      <c r="B544" s="9"/>
      <c r="C544" s="9"/>
      <c r="D544" s="18"/>
      <c r="E544" s="10" t="s">
        <v>308</v>
      </c>
      <c r="F544" s="9">
        <v>1</v>
      </c>
      <c r="G544" s="13">
        <v>2.15</v>
      </c>
      <c r="H544" s="13">
        <v>0</v>
      </c>
      <c r="I544" s="13">
        <v>3.9</v>
      </c>
      <c r="J544" s="11">
        <f t="shared" si="73"/>
        <v>8.3849999999999998</v>
      </c>
      <c r="K544" s="9"/>
      <c r="L544" s="9"/>
      <c r="M544" s="9"/>
    </row>
    <row r="545" spans="1:13" x14ac:dyDescent="0.35">
      <c r="A545" s="9"/>
      <c r="B545" s="9"/>
      <c r="C545" s="9"/>
      <c r="D545" s="18"/>
      <c r="E545" s="10" t="s">
        <v>309</v>
      </c>
      <c r="F545" s="9">
        <v>1</v>
      </c>
      <c r="G545" s="13">
        <v>1</v>
      </c>
      <c r="H545" s="13">
        <v>0</v>
      </c>
      <c r="I545" s="13">
        <v>3.9</v>
      </c>
      <c r="J545" s="11">
        <f t="shared" si="73"/>
        <v>3.9</v>
      </c>
      <c r="K545" s="9"/>
      <c r="L545" s="9"/>
      <c r="M545" s="9"/>
    </row>
    <row r="546" spans="1:13" x14ac:dyDescent="0.35">
      <c r="A546" s="9"/>
      <c r="B546" s="9"/>
      <c r="C546" s="9"/>
      <c r="D546" s="18"/>
      <c r="E546" s="10" t="s">
        <v>310</v>
      </c>
      <c r="F546" s="9">
        <v>1</v>
      </c>
      <c r="G546" s="13">
        <v>1.6</v>
      </c>
      <c r="H546" s="13">
        <v>0</v>
      </c>
      <c r="I546" s="13">
        <v>3.9</v>
      </c>
      <c r="J546" s="11">
        <f t="shared" si="73"/>
        <v>6.24</v>
      </c>
      <c r="K546" s="9"/>
      <c r="L546" s="9"/>
      <c r="M546" s="9"/>
    </row>
    <row r="547" spans="1:13" x14ac:dyDescent="0.35">
      <c r="A547" s="9"/>
      <c r="B547" s="9"/>
      <c r="C547" s="9"/>
      <c r="D547" s="18"/>
      <c r="E547" s="10" t="s">
        <v>311</v>
      </c>
      <c r="F547" s="9">
        <v>1</v>
      </c>
      <c r="G547" s="13">
        <v>2</v>
      </c>
      <c r="H547" s="13">
        <v>0</v>
      </c>
      <c r="I547" s="13">
        <v>3.9</v>
      </c>
      <c r="J547" s="11">
        <f t="shared" si="73"/>
        <v>7.8</v>
      </c>
      <c r="K547" s="9"/>
      <c r="L547" s="9"/>
      <c r="M547" s="9"/>
    </row>
    <row r="548" spans="1:13" x14ac:dyDescent="0.35">
      <c r="A548" s="9"/>
      <c r="B548" s="9"/>
      <c r="C548" s="9"/>
      <c r="D548" s="18"/>
      <c r="E548" s="10" t="s">
        <v>312</v>
      </c>
      <c r="F548" s="9">
        <v>1</v>
      </c>
      <c r="G548" s="13">
        <v>3.85</v>
      </c>
      <c r="H548" s="13">
        <v>0</v>
      </c>
      <c r="I548" s="13">
        <v>3.9</v>
      </c>
      <c r="J548" s="11">
        <f t="shared" si="73"/>
        <v>15.015000000000001</v>
      </c>
      <c r="K548" s="9"/>
      <c r="L548" s="9"/>
      <c r="M548" s="9"/>
    </row>
    <row r="549" spans="1:13" x14ac:dyDescent="0.35">
      <c r="A549" s="9"/>
      <c r="B549" s="9"/>
      <c r="C549" s="9"/>
      <c r="D549" s="18"/>
      <c r="E549" s="10" t="s">
        <v>15</v>
      </c>
      <c r="F549" s="9">
        <v>0</v>
      </c>
      <c r="G549" s="13">
        <v>0</v>
      </c>
      <c r="H549" s="13">
        <v>0</v>
      </c>
      <c r="I549" s="13">
        <v>0</v>
      </c>
      <c r="J549" s="11">
        <f t="shared" si="73"/>
        <v>0</v>
      </c>
      <c r="K549" s="9"/>
      <c r="L549" s="9"/>
      <c r="M549" s="9"/>
    </row>
    <row r="550" spans="1:13" x14ac:dyDescent="0.35">
      <c r="A550" s="9"/>
      <c r="B550" s="9"/>
      <c r="C550" s="9"/>
      <c r="D550" s="18"/>
      <c r="E550" s="10" t="s">
        <v>313</v>
      </c>
      <c r="F550" s="9">
        <v>1</v>
      </c>
      <c r="G550" s="13">
        <v>2.4</v>
      </c>
      <c r="H550" s="13">
        <v>0</v>
      </c>
      <c r="I550" s="13">
        <v>3.9</v>
      </c>
      <c r="J550" s="11">
        <f t="shared" si="73"/>
        <v>9.36</v>
      </c>
      <c r="K550" s="9"/>
      <c r="L550" s="9"/>
      <c r="M550" s="9"/>
    </row>
    <row r="551" spans="1:13" x14ac:dyDescent="0.35">
      <c r="A551" s="9"/>
      <c r="B551" s="9"/>
      <c r="C551" s="9"/>
      <c r="D551" s="18"/>
      <c r="E551" s="10" t="s">
        <v>314</v>
      </c>
      <c r="F551" s="9">
        <v>1</v>
      </c>
      <c r="G551" s="13">
        <v>1.3</v>
      </c>
      <c r="H551" s="13">
        <v>0</v>
      </c>
      <c r="I551" s="13">
        <v>3.9</v>
      </c>
      <c r="J551" s="11">
        <f t="shared" si="73"/>
        <v>5.07</v>
      </c>
      <c r="K551" s="9"/>
      <c r="L551" s="9"/>
      <c r="M551" s="9"/>
    </row>
    <row r="552" spans="1:13" x14ac:dyDescent="0.35">
      <c r="A552" s="9"/>
      <c r="B552" s="9"/>
      <c r="C552" s="9"/>
      <c r="D552" s="18"/>
      <c r="E552" s="10" t="s">
        <v>315</v>
      </c>
      <c r="F552" s="9">
        <v>1</v>
      </c>
      <c r="G552" s="13">
        <v>2.6</v>
      </c>
      <c r="H552" s="13">
        <v>0</v>
      </c>
      <c r="I552" s="13">
        <v>3.9</v>
      </c>
      <c r="J552" s="11">
        <f t="shared" si="73"/>
        <v>10.14</v>
      </c>
      <c r="K552" s="9"/>
      <c r="L552" s="9"/>
      <c r="M552" s="9"/>
    </row>
    <row r="553" spans="1:13" x14ac:dyDescent="0.35">
      <c r="A553" s="9"/>
      <c r="B553" s="9"/>
      <c r="C553" s="9"/>
      <c r="D553" s="18"/>
      <c r="E553" s="10" t="s">
        <v>316</v>
      </c>
      <c r="F553" s="9">
        <v>1</v>
      </c>
      <c r="G553" s="13">
        <v>4.4000000000000004</v>
      </c>
      <c r="H553" s="13">
        <v>0</v>
      </c>
      <c r="I553" s="13">
        <v>3.9</v>
      </c>
      <c r="J553" s="11">
        <f t="shared" si="73"/>
        <v>17.16</v>
      </c>
      <c r="K553" s="9"/>
      <c r="L553" s="9"/>
      <c r="M553" s="9"/>
    </row>
    <row r="554" spans="1:13" x14ac:dyDescent="0.35">
      <c r="A554" s="9"/>
      <c r="B554" s="9"/>
      <c r="C554" s="9"/>
      <c r="D554" s="18"/>
      <c r="E554" s="10" t="s">
        <v>317</v>
      </c>
      <c r="F554" s="9">
        <v>1</v>
      </c>
      <c r="G554" s="13">
        <v>2.75</v>
      </c>
      <c r="H554" s="13">
        <v>0</v>
      </c>
      <c r="I554" s="13">
        <v>3.9</v>
      </c>
      <c r="J554" s="11">
        <f t="shared" si="73"/>
        <v>10.725</v>
      </c>
      <c r="K554" s="9"/>
      <c r="L554" s="9"/>
      <c r="M554" s="9"/>
    </row>
    <row r="555" spans="1:13" x14ac:dyDescent="0.35">
      <c r="A555" s="9"/>
      <c r="B555" s="9"/>
      <c r="C555" s="9"/>
      <c r="D555" s="18"/>
      <c r="E555" s="10" t="s">
        <v>318</v>
      </c>
      <c r="F555" s="9">
        <v>1</v>
      </c>
      <c r="G555" s="13">
        <v>3.4</v>
      </c>
      <c r="H555" s="13">
        <v>0</v>
      </c>
      <c r="I555" s="13">
        <v>3.9</v>
      </c>
      <c r="J555" s="11">
        <f t="shared" si="73"/>
        <v>13.26</v>
      </c>
      <c r="K555" s="9"/>
      <c r="L555" s="9"/>
      <c r="M555" s="9"/>
    </row>
    <row r="556" spans="1:13" x14ac:dyDescent="0.35">
      <c r="A556" s="9"/>
      <c r="B556" s="9"/>
      <c r="C556" s="9"/>
      <c r="D556" s="18"/>
      <c r="E556" s="10" t="s">
        <v>319</v>
      </c>
      <c r="F556" s="9">
        <v>1</v>
      </c>
      <c r="G556" s="13">
        <v>3.3</v>
      </c>
      <c r="H556" s="13">
        <v>0</v>
      </c>
      <c r="I556" s="13">
        <v>3.9</v>
      </c>
      <c r="J556" s="11">
        <f t="shared" si="73"/>
        <v>12.87</v>
      </c>
      <c r="K556" s="9"/>
      <c r="L556" s="9"/>
      <c r="M556" s="9"/>
    </row>
    <row r="557" spans="1:13" x14ac:dyDescent="0.35">
      <c r="A557" s="9"/>
      <c r="B557" s="9"/>
      <c r="C557" s="9"/>
      <c r="D557" s="18"/>
      <c r="E557" s="10" t="s">
        <v>320</v>
      </c>
      <c r="F557" s="9">
        <v>1</v>
      </c>
      <c r="G557" s="13">
        <v>3</v>
      </c>
      <c r="H557" s="13">
        <v>0</v>
      </c>
      <c r="I557" s="13">
        <v>3.9</v>
      </c>
      <c r="J557" s="11">
        <f t="shared" si="73"/>
        <v>11.7</v>
      </c>
      <c r="K557" s="9"/>
      <c r="L557" s="9"/>
      <c r="M557" s="9"/>
    </row>
    <row r="558" spans="1:13" x14ac:dyDescent="0.35">
      <c r="A558" s="9"/>
      <c r="B558" s="9"/>
      <c r="C558" s="9"/>
      <c r="D558" s="18"/>
      <c r="E558" s="10" t="s">
        <v>321</v>
      </c>
      <c r="F558" s="9">
        <v>1</v>
      </c>
      <c r="G558" s="13">
        <v>1.7</v>
      </c>
      <c r="H558" s="13">
        <v>0</v>
      </c>
      <c r="I558" s="13">
        <v>3.9</v>
      </c>
      <c r="J558" s="11">
        <f t="shared" si="73"/>
        <v>6.63</v>
      </c>
      <c r="K558" s="9"/>
      <c r="L558" s="9"/>
      <c r="M558" s="9"/>
    </row>
    <row r="559" spans="1:13" x14ac:dyDescent="0.35">
      <c r="A559" s="9"/>
      <c r="B559" s="9"/>
      <c r="C559" s="9"/>
      <c r="D559" s="18"/>
      <c r="E559" s="10" t="s">
        <v>322</v>
      </c>
      <c r="F559" s="9">
        <v>1</v>
      </c>
      <c r="G559" s="13">
        <v>1.6</v>
      </c>
      <c r="H559" s="13">
        <v>0</v>
      </c>
      <c r="I559" s="13">
        <v>3.9</v>
      </c>
      <c r="J559" s="11">
        <f t="shared" si="73"/>
        <v>6.24</v>
      </c>
      <c r="K559" s="9"/>
      <c r="L559" s="9"/>
      <c r="M559" s="9"/>
    </row>
    <row r="560" spans="1:13" x14ac:dyDescent="0.35">
      <c r="A560" s="9"/>
      <c r="B560" s="9"/>
      <c r="C560" s="9"/>
      <c r="D560" s="18"/>
      <c r="E560" s="10" t="s">
        <v>15</v>
      </c>
      <c r="F560" s="9">
        <v>0</v>
      </c>
      <c r="G560" s="13">
        <v>0</v>
      </c>
      <c r="H560" s="13">
        <v>0</v>
      </c>
      <c r="I560" s="13">
        <v>0</v>
      </c>
      <c r="J560" s="11">
        <f t="shared" si="73"/>
        <v>0</v>
      </c>
      <c r="K560" s="9"/>
      <c r="L560" s="9"/>
      <c r="M560" s="9"/>
    </row>
    <row r="561" spans="1:15" x14ac:dyDescent="0.35">
      <c r="A561" s="9"/>
      <c r="B561" s="9"/>
      <c r="C561" s="9"/>
      <c r="D561" s="18"/>
      <c r="E561" s="10" t="s">
        <v>323</v>
      </c>
      <c r="F561" s="9">
        <v>0</v>
      </c>
      <c r="G561" s="13">
        <v>0</v>
      </c>
      <c r="H561" s="13">
        <v>0</v>
      </c>
      <c r="I561" s="13">
        <v>0</v>
      </c>
      <c r="J561" s="11">
        <f t="shared" si="73"/>
        <v>0</v>
      </c>
      <c r="K561" s="9"/>
      <c r="L561" s="9"/>
      <c r="M561" s="9"/>
    </row>
    <row r="562" spans="1:15" x14ac:dyDescent="0.35">
      <c r="A562" s="9"/>
      <c r="B562" s="9"/>
      <c r="C562" s="9"/>
      <c r="D562" s="18"/>
      <c r="E562" s="10" t="s">
        <v>284</v>
      </c>
      <c r="F562" s="9">
        <v>1</v>
      </c>
      <c r="G562" s="13">
        <v>1</v>
      </c>
      <c r="H562" s="13">
        <v>0</v>
      </c>
      <c r="I562" s="13">
        <v>1.4</v>
      </c>
      <c r="J562" s="11">
        <f t="shared" si="73"/>
        <v>1.4</v>
      </c>
      <c r="K562" s="9"/>
      <c r="L562" s="9"/>
      <c r="M562" s="9"/>
    </row>
    <row r="563" spans="1:15" x14ac:dyDescent="0.35">
      <c r="A563" s="9"/>
      <c r="B563" s="9"/>
      <c r="C563" s="9"/>
      <c r="D563" s="18"/>
      <c r="E563" s="10" t="s">
        <v>285</v>
      </c>
      <c r="F563" s="9">
        <v>1</v>
      </c>
      <c r="G563" s="13">
        <v>1.2</v>
      </c>
      <c r="H563" s="13">
        <v>0</v>
      </c>
      <c r="I563" s="13">
        <v>1.4</v>
      </c>
      <c r="J563" s="11">
        <f t="shared" si="73"/>
        <v>1.68</v>
      </c>
      <c r="K563" s="9"/>
      <c r="L563" s="9"/>
      <c r="M563" s="9"/>
    </row>
    <row r="564" spans="1:15" x14ac:dyDescent="0.35">
      <c r="A564" s="9"/>
      <c r="B564" s="9"/>
      <c r="C564" s="9"/>
      <c r="D564" s="18"/>
      <c r="E564" s="10" t="s">
        <v>286</v>
      </c>
      <c r="F564" s="9">
        <v>1</v>
      </c>
      <c r="G564" s="13">
        <v>1.5</v>
      </c>
      <c r="H564" s="13">
        <v>0</v>
      </c>
      <c r="I564" s="13">
        <v>1.4</v>
      </c>
      <c r="J564" s="11">
        <f t="shared" si="73"/>
        <v>2.0999999999999996</v>
      </c>
      <c r="K564" s="9"/>
      <c r="L564" s="9"/>
      <c r="M564" s="9"/>
    </row>
    <row r="565" spans="1:15" x14ac:dyDescent="0.35">
      <c r="A565" s="9"/>
      <c r="B565" s="9"/>
      <c r="C565" s="9"/>
      <c r="D565" s="18"/>
      <c r="E565" s="9"/>
      <c r="F565" s="9"/>
      <c r="G565" s="9"/>
      <c r="H565" s="9"/>
      <c r="I565" s="9"/>
      <c r="J565" s="14" t="s">
        <v>324</v>
      </c>
      <c r="K565" s="15">
        <f>SUM(J543:J564)</f>
        <v>168.785</v>
      </c>
      <c r="L565" s="25"/>
      <c r="M565" s="8">
        <f>ROUND(L565*K565,2)</f>
        <v>0</v>
      </c>
      <c r="N565" s="34" t="str">
        <f t="shared" ref="N565" si="74">IF(L565&lt;=0,"INDICAR PRECIO","PRECIO INDICADO")</f>
        <v>INDICAR PRECIO</v>
      </c>
      <c r="O565" s="34"/>
    </row>
    <row r="566" spans="1:15" ht="1" customHeight="1" x14ac:dyDescent="0.35">
      <c r="A566" s="16"/>
      <c r="B566" s="16"/>
      <c r="C566" s="16"/>
      <c r="D566" s="22"/>
      <c r="E566" s="16"/>
      <c r="F566" s="16"/>
      <c r="G566" s="16"/>
      <c r="H566" s="16"/>
      <c r="I566" s="16"/>
      <c r="J566" s="16"/>
      <c r="K566" s="16"/>
      <c r="L566" s="16"/>
      <c r="M566" s="16"/>
    </row>
    <row r="567" spans="1:15" ht="21" x14ac:dyDescent="0.35">
      <c r="A567" s="10" t="s">
        <v>1424</v>
      </c>
      <c r="B567" s="10" t="s">
        <v>17</v>
      </c>
      <c r="C567" s="10" t="s">
        <v>18</v>
      </c>
      <c r="D567" s="21" t="s">
        <v>325</v>
      </c>
      <c r="E567" s="9"/>
      <c r="F567" s="9"/>
      <c r="G567" s="9"/>
      <c r="H567" s="9"/>
      <c r="I567" s="9"/>
      <c r="J567" s="9"/>
      <c r="K567" s="11">
        <f>K573</f>
        <v>14.525</v>
      </c>
      <c r="L567" s="12">
        <f>L573</f>
        <v>0</v>
      </c>
      <c r="M567" s="12">
        <f>M573</f>
        <v>0</v>
      </c>
    </row>
    <row r="568" spans="1:15" ht="325.5" x14ac:dyDescent="0.35">
      <c r="A568" s="9"/>
      <c r="B568" s="9"/>
      <c r="C568" s="9"/>
      <c r="D568" s="18" t="s">
        <v>326</v>
      </c>
      <c r="E568" s="9"/>
      <c r="F568" s="9"/>
      <c r="G568" s="9"/>
      <c r="H568" s="9"/>
      <c r="I568" s="9"/>
      <c r="J568" s="9"/>
      <c r="K568" s="9"/>
      <c r="L568" s="9"/>
      <c r="M568" s="9"/>
    </row>
    <row r="569" spans="1:15" x14ac:dyDescent="0.35">
      <c r="A569" s="9"/>
      <c r="B569" s="9"/>
      <c r="C569" s="9"/>
      <c r="D569" s="18"/>
      <c r="E569" s="10" t="s">
        <v>327</v>
      </c>
      <c r="F569" s="9">
        <v>0</v>
      </c>
      <c r="G569" s="13">
        <v>0</v>
      </c>
      <c r="H569" s="13">
        <v>0</v>
      </c>
      <c r="I569" s="13">
        <v>0</v>
      </c>
      <c r="J569" s="11">
        <f>F569*(G569+ (G569= 0))*(H569+ (H569= 0))*(I569+ (I569= 0))</f>
        <v>0</v>
      </c>
      <c r="K569" s="9"/>
      <c r="L569" s="9"/>
      <c r="M569" s="9"/>
    </row>
    <row r="570" spans="1:15" x14ac:dyDescent="0.35">
      <c r="A570" s="9"/>
      <c r="B570" s="9"/>
      <c r="C570" s="9"/>
      <c r="D570" s="18"/>
      <c r="E570" s="10" t="s">
        <v>263</v>
      </c>
      <c r="F570" s="9">
        <v>1</v>
      </c>
      <c r="G570" s="13">
        <v>3.4</v>
      </c>
      <c r="H570" s="13">
        <v>0</v>
      </c>
      <c r="I570" s="13">
        <v>1.75</v>
      </c>
      <c r="J570" s="11">
        <f>F570*(G570+ (G570= 0))*(H570+ (H570= 0))*(I570+ (I570= 0))</f>
        <v>5.95</v>
      </c>
      <c r="K570" s="9"/>
      <c r="L570" s="9"/>
      <c r="M570" s="9"/>
    </row>
    <row r="571" spans="1:15" x14ac:dyDescent="0.35">
      <c r="A571" s="9"/>
      <c r="B571" s="9"/>
      <c r="C571" s="9"/>
      <c r="D571" s="18"/>
      <c r="E571" s="10" t="s">
        <v>268</v>
      </c>
      <c r="F571" s="9">
        <v>1</v>
      </c>
      <c r="G571" s="13">
        <v>3.4</v>
      </c>
      <c r="H571" s="13">
        <v>0</v>
      </c>
      <c r="I571" s="13">
        <v>1.75</v>
      </c>
      <c r="J571" s="11">
        <f>F571*(G571+ (G571= 0))*(H571+ (H571= 0))*(I571+ (I571= 0))</f>
        <v>5.95</v>
      </c>
      <c r="K571" s="9"/>
      <c r="L571" s="9"/>
      <c r="M571" s="9"/>
    </row>
    <row r="572" spans="1:15" x14ac:dyDescent="0.35">
      <c r="A572" s="9"/>
      <c r="B572" s="9"/>
      <c r="C572" s="9"/>
      <c r="D572" s="18"/>
      <c r="E572" s="10" t="s">
        <v>328</v>
      </c>
      <c r="F572" s="9">
        <v>1</v>
      </c>
      <c r="G572" s="13">
        <v>1.5</v>
      </c>
      <c r="H572" s="13">
        <v>0</v>
      </c>
      <c r="I572" s="13">
        <v>1.75</v>
      </c>
      <c r="J572" s="11">
        <f>F572*(G572+ (G572= 0))*(H572+ (H572= 0))*(I572+ (I572= 0))</f>
        <v>2.625</v>
      </c>
      <c r="K572" s="9"/>
      <c r="L572" s="9"/>
      <c r="M572" s="9"/>
    </row>
    <row r="573" spans="1:15" x14ac:dyDescent="0.35">
      <c r="A573" s="9"/>
      <c r="B573" s="9"/>
      <c r="C573" s="9"/>
      <c r="D573" s="18"/>
      <c r="E573" s="9"/>
      <c r="F573" s="9"/>
      <c r="G573" s="9"/>
      <c r="H573" s="9"/>
      <c r="I573" s="9"/>
      <c r="J573" s="14" t="s">
        <v>329</v>
      </c>
      <c r="K573" s="15">
        <f>SUM(J569:J572)</f>
        <v>14.525</v>
      </c>
      <c r="L573" s="25"/>
      <c r="M573" s="8">
        <f>ROUND(L573*K573,2)</f>
        <v>0</v>
      </c>
      <c r="N573" s="34" t="str">
        <f t="shared" ref="N573" si="75">IF(L573&lt;=0,"INDICAR PRECIO","PRECIO INDICADO")</f>
        <v>INDICAR PRECIO</v>
      </c>
      <c r="O573" s="34"/>
    </row>
    <row r="574" spans="1:15" ht="1" customHeight="1" x14ac:dyDescent="0.35">
      <c r="A574" s="16"/>
      <c r="B574" s="16"/>
      <c r="C574" s="16"/>
      <c r="D574" s="22"/>
      <c r="E574" s="16"/>
      <c r="F574" s="16"/>
      <c r="G574" s="16"/>
      <c r="H574" s="16"/>
      <c r="I574" s="16"/>
      <c r="J574" s="16"/>
      <c r="K574" s="16"/>
      <c r="L574" s="16"/>
      <c r="M574" s="16"/>
    </row>
    <row r="575" spans="1:15" ht="21" x14ac:dyDescent="0.35">
      <c r="A575" s="10" t="s">
        <v>1425</v>
      </c>
      <c r="B575" s="10" t="s">
        <v>17</v>
      </c>
      <c r="C575" s="10" t="s">
        <v>4</v>
      </c>
      <c r="D575" s="21" t="s">
        <v>330</v>
      </c>
      <c r="E575" s="9"/>
      <c r="F575" s="9"/>
      <c r="G575" s="9"/>
      <c r="H575" s="9"/>
      <c r="I575" s="9"/>
      <c r="J575" s="9"/>
      <c r="K575" s="11">
        <f>K585</f>
        <v>21</v>
      </c>
      <c r="L575" s="12">
        <f>L585</f>
        <v>0</v>
      </c>
      <c r="M575" s="12">
        <f>M585</f>
        <v>0</v>
      </c>
    </row>
    <row r="576" spans="1:15" ht="84" x14ac:dyDescent="0.35">
      <c r="A576" s="9"/>
      <c r="B576" s="9"/>
      <c r="C576" s="9"/>
      <c r="D576" s="18" t="s">
        <v>331</v>
      </c>
      <c r="E576" s="9"/>
      <c r="F576" s="9"/>
      <c r="G576" s="9"/>
      <c r="H576" s="9"/>
      <c r="I576" s="9"/>
      <c r="J576" s="9"/>
      <c r="K576" s="9"/>
      <c r="L576" s="9"/>
      <c r="M576" s="9"/>
    </row>
    <row r="577" spans="1:15" x14ac:dyDescent="0.35">
      <c r="A577" s="9"/>
      <c r="B577" s="9"/>
      <c r="C577" s="9"/>
      <c r="D577" s="18"/>
      <c r="E577" s="10" t="s">
        <v>332</v>
      </c>
      <c r="F577" s="9">
        <v>4</v>
      </c>
      <c r="G577" s="13">
        <v>0</v>
      </c>
      <c r="H577" s="13">
        <v>0</v>
      </c>
      <c r="I577" s="13">
        <v>0</v>
      </c>
      <c r="J577" s="11">
        <f t="shared" ref="J577:J584" si="76">F577*(G577+ (G577= 0))*(H577+ (H577= 0))*(I577+ (I577= 0))</f>
        <v>4</v>
      </c>
      <c r="K577" s="9"/>
      <c r="L577" s="9"/>
      <c r="M577" s="9"/>
    </row>
    <row r="578" spans="1:15" x14ac:dyDescent="0.35">
      <c r="A578" s="9"/>
      <c r="B578" s="9"/>
      <c r="C578" s="9"/>
      <c r="D578" s="18"/>
      <c r="E578" s="10" t="s">
        <v>333</v>
      </c>
      <c r="F578" s="9">
        <v>3</v>
      </c>
      <c r="G578" s="13">
        <v>0</v>
      </c>
      <c r="H578" s="13">
        <v>0</v>
      </c>
      <c r="I578" s="13">
        <v>0</v>
      </c>
      <c r="J578" s="11">
        <f t="shared" si="76"/>
        <v>3</v>
      </c>
      <c r="K578" s="9"/>
      <c r="L578" s="9"/>
      <c r="M578" s="9"/>
    </row>
    <row r="579" spans="1:15" x14ac:dyDescent="0.35">
      <c r="A579" s="9"/>
      <c r="B579" s="9"/>
      <c r="C579" s="9"/>
      <c r="D579" s="18"/>
      <c r="E579" s="10" t="s">
        <v>334</v>
      </c>
      <c r="F579" s="9">
        <v>6</v>
      </c>
      <c r="G579" s="13">
        <v>0</v>
      </c>
      <c r="H579" s="13">
        <v>0</v>
      </c>
      <c r="I579" s="13">
        <v>0</v>
      </c>
      <c r="J579" s="11">
        <f t="shared" si="76"/>
        <v>6</v>
      </c>
      <c r="K579" s="9"/>
      <c r="L579" s="9"/>
      <c r="M579" s="9"/>
    </row>
    <row r="580" spans="1:15" x14ac:dyDescent="0.35">
      <c r="A580" s="9"/>
      <c r="B580" s="9"/>
      <c r="C580" s="9"/>
      <c r="D580" s="18"/>
      <c r="E580" s="10" t="s">
        <v>335</v>
      </c>
      <c r="F580" s="9">
        <v>4</v>
      </c>
      <c r="G580" s="13">
        <v>0</v>
      </c>
      <c r="H580" s="13">
        <v>0</v>
      </c>
      <c r="I580" s="13">
        <v>0</v>
      </c>
      <c r="J580" s="11">
        <f t="shared" si="76"/>
        <v>4</v>
      </c>
      <c r="K580" s="9"/>
      <c r="L580" s="9"/>
      <c r="M580" s="9"/>
    </row>
    <row r="581" spans="1:15" x14ac:dyDescent="0.35">
      <c r="A581" s="9"/>
      <c r="B581" s="9"/>
      <c r="C581" s="9"/>
      <c r="D581" s="18"/>
      <c r="E581" s="10" t="s">
        <v>336</v>
      </c>
      <c r="F581" s="9">
        <v>1</v>
      </c>
      <c r="G581" s="13">
        <v>0</v>
      </c>
      <c r="H581" s="13">
        <v>0</v>
      </c>
      <c r="I581" s="13">
        <v>0</v>
      </c>
      <c r="J581" s="11">
        <f t="shared" si="76"/>
        <v>1</v>
      </c>
      <c r="K581" s="9"/>
      <c r="L581" s="9"/>
      <c r="M581" s="9"/>
    </row>
    <row r="582" spans="1:15" x14ac:dyDescent="0.35">
      <c r="A582" s="9"/>
      <c r="B582" s="9"/>
      <c r="C582" s="9"/>
      <c r="D582" s="18"/>
      <c r="E582" s="10" t="s">
        <v>337</v>
      </c>
      <c r="F582" s="9">
        <v>1</v>
      </c>
      <c r="G582" s="13">
        <v>0</v>
      </c>
      <c r="H582" s="13">
        <v>0</v>
      </c>
      <c r="I582" s="13">
        <v>0</v>
      </c>
      <c r="J582" s="11">
        <f t="shared" si="76"/>
        <v>1</v>
      </c>
      <c r="K582" s="9"/>
      <c r="L582" s="9"/>
      <c r="M582" s="9"/>
    </row>
    <row r="583" spans="1:15" x14ac:dyDescent="0.35">
      <c r="A583" s="9"/>
      <c r="B583" s="9"/>
      <c r="C583" s="9"/>
      <c r="D583" s="18"/>
      <c r="E583" s="10" t="s">
        <v>338</v>
      </c>
      <c r="F583" s="9">
        <v>1</v>
      </c>
      <c r="G583" s="13">
        <v>0</v>
      </c>
      <c r="H583" s="13">
        <v>0</v>
      </c>
      <c r="I583" s="13">
        <v>0</v>
      </c>
      <c r="J583" s="11">
        <f t="shared" si="76"/>
        <v>1</v>
      </c>
      <c r="K583" s="9"/>
      <c r="L583" s="9"/>
      <c r="M583" s="9"/>
    </row>
    <row r="584" spans="1:15" x14ac:dyDescent="0.35">
      <c r="A584" s="9"/>
      <c r="B584" s="9"/>
      <c r="C584" s="9"/>
      <c r="D584" s="18"/>
      <c r="E584" s="10" t="s">
        <v>339</v>
      </c>
      <c r="F584" s="9">
        <v>1</v>
      </c>
      <c r="G584" s="13">
        <v>0</v>
      </c>
      <c r="H584" s="13">
        <v>0</v>
      </c>
      <c r="I584" s="13">
        <v>0</v>
      </c>
      <c r="J584" s="11">
        <f t="shared" si="76"/>
        <v>1</v>
      </c>
      <c r="K584" s="9"/>
      <c r="L584" s="9"/>
      <c r="M584" s="9"/>
    </row>
    <row r="585" spans="1:15" x14ac:dyDescent="0.35">
      <c r="A585" s="9"/>
      <c r="B585" s="9"/>
      <c r="C585" s="9"/>
      <c r="D585" s="18"/>
      <c r="E585" s="9"/>
      <c r="F585" s="9"/>
      <c r="G585" s="9"/>
      <c r="H585" s="9"/>
      <c r="I585" s="9"/>
      <c r="J585" s="14" t="s">
        <v>340</v>
      </c>
      <c r="K585" s="15">
        <f>SUM(J577:J584)</f>
        <v>21</v>
      </c>
      <c r="L585" s="25"/>
      <c r="M585" s="8">
        <f>ROUND(L585*K585,2)</f>
        <v>0</v>
      </c>
      <c r="N585" s="34" t="str">
        <f t="shared" ref="N585" si="77">IF(L585&lt;=0,"INDICAR PRECIO","PRECIO INDICADO")</f>
        <v>INDICAR PRECIO</v>
      </c>
      <c r="O585" s="34"/>
    </row>
    <row r="586" spans="1:15" ht="1" customHeight="1" x14ac:dyDescent="0.35">
      <c r="A586" s="16"/>
      <c r="B586" s="16"/>
      <c r="C586" s="16"/>
      <c r="D586" s="22"/>
      <c r="E586" s="16"/>
      <c r="F586" s="16"/>
      <c r="G586" s="16"/>
      <c r="H586" s="16"/>
      <c r="I586" s="16"/>
      <c r="J586" s="16"/>
      <c r="K586" s="16"/>
      <c r="L586" s="16"/>
      <c r="M586" s="16"/>
    </row>
    <row r="587" spans="1:15" x14ac:dyDescent="0.35">
      <c r="A587" s="10" t="s">
        <v>1426</v>
      </c>
      <c r="B587" s="10" t="s">
        <v>17</v>
      </c>
      <c r="C587" s="10" t="s">
        <v>4</v>
      </c>
      <c r="D587" s="21" t="s">
        <v>341</v>
      </c>
      <c r="E587" s="9"/>
      <c r="F587" s="9"/>
      <c r="G587" s="9"/>
      <c r="H587" s="9"/>
      <c r="I587" s="9"/>
      <c r="J587" s="9"/>
      <c r="K587" s="11">
        <f>K593</f>
        <v>6</v>
      </c>
      <c r="L587" s="12">
        <f>L593</f>
        <v>0</v>
      </c>
      <c r="M587" s="12">
        <f>M593</f>
        <v>0</v>
      </c>
    </row>
    <row r="588" spans="1:15" ht="84" x14ac:dyDescent="0.35">
      <c r="A588" s="9"/>
      <c r="B588" s="9"/>
      <c r="C588" s="9"/>
      <c r="D588" s="18" t="s">
        <v>342</v>
      </c>
      <c r="E588" s="9"/>
      <c r="F588" s="9"/>
      <c r="G588" s="9"/>
      <c r="H588" s="9"/>
      <c r="I588" s="9"/>
      <c r="J588" s="9"/>
      <c r="K588" s="9"/>
      <c r="L588" s="9"/>
      <c r="M588" s="9"/>
    </row>
    <row r="589" spans="1:15" x14ac:dyDescent="0.35">
      <c r="A589" s="9"/>
      <c r="B589" s="9"/>
      <c r="C589" s="9"/>
      <c r="D589" s="18"/>
      <c r="E589" s="10" t="s">
        <v>343</v>
      </c>
      <c r="F589" s="9">
        <v>2</v>
      </c>
      <c r="G589" s="13">
        <v>0</v>
      </c>
      <c r="H589" s="13">
        <v>0</v>
      </c>
      <c r="I589" s="13">
        <v>0</v>
      </c>
      <c r="J589" s="11">
        <f>F589*(G589+ (G589= 0))*(H589+ (H589= 0))*(I589+ (I589= 0))</f>
        <v>2</v>
      </c>
      <c r="K589" s="9"/>
      <c r="L589" s="9"/>
      <c r="M589" s="9"/>
    </row>
    <row r="590" spans="1:15" x14ac:dyDescent="0.35">
      <c r="A590" s="9"/>
      <c r="B590" s="9"/>
      <c r="C590" s="9"/>
      <c r="D590" s="18"/>
      <c r="E590" s="10" t="s">
        <v>344</v>
      </c>
      <c r="F590" s="9">
        <v>1</v>
      </c>
      <c r="G590" s="13">
        <v>0</v>
      </c>
      <c r="H590" s="13">
        <v>0</v>
      </c>
      <c r="I590" s="13">
        <v>0</v>
      </c>
      <c r="J590" s="11">
        <f>F590*(G590+ (G590= 0))*(H590+ (H590= 0))*(I590+ (I590= 0))</f>
        <v>1</v>
      </c>
      <c r="K590" s="9"/>
      <c r="L590" s="9"/>
      <c r="M590" s="9"/>
    </row>
    <row r="591" spans="1:15" x14ac:dyDescent="0.35">
      <c r="A591" s="9"/>
      <c r="B591" s="9"/>
      <c r="C591" s="9"/>
      <c r="D591" s="18"/>
      <c r="E591" s="10" t="s">
        <v>345</v>
      </c>
      <c r="F591" s="9">
        <v>3</v>
      </c>
      <c r="G591" s="13">
        <v>0</v>
      </c>
      <c r="H591" s="13">
        <v>0</v>
      </c>
      <c r="I591" s="13">
        <v>0</v>
      </c>
      <c r="J591" s="11">
        <f>F591*(G591+ (G591= 0))*(H591+ (H591= 0))*(I591+ (I591= 0))</f>
        <v>3</v>
      </c>
      <c r="K591" s="9"/>
      <c r="L591" s="9"/>
      <c r="M591" s="9"/>
    </row>
    <row r="592" spans="1:15" x14ac:dyDescent="0.35">
      <c r="A592" s="9"/>
      <c r="B592" s="9"/>
      <c r="C592" s="9"/>
      <c r="D592" s="18"/>
      <c r="E592" s="10" t="s">
        <v>15</v>
      </c>
      <c r="F592" s="9">
        <v>0</v>
      </c>
      <c r="G592" s="13">
        <v>0</v>
      </c>
      <c r="H592" s="13">
        <v>0</v>
      </c>
      <c r="I592" s="13">
        <v>0</v>
      </c>
      <c r="J592" s="11">
        <f>F592*(G592+ (G592= 0))*(H592+ (H592= 0))*(I592+ (I592= 0))</f>
        <v>0</v>
      </c>
      <c r="K592" s="9"/>
      <c r="L592" s="9"/>
      <c r="M592" s="9"/>
    </row>
    <row r="593" spans="1:15" x14ac:dyDescent="0.35">
      <c r="A593" s="9"/>
      <c r="B593" s="9"/>
      <c r="C593" s="9"/>
      <c r="D593" s="18"/>
      <c r="E593" s="9"/>
      <c r="F593" s="9"/>
      <c r="G593" s="9"/>
      <c r="H593" s="9"/>
      <c r="I593" s="9"/>
      <c r="J593" s="14" t="s">
        <v>346</v>
      </c>
      <c r="K593" s="15">
        <f>SUM(J589:J592)</f>
        <v>6</v>
      </c>
      <c r="L593" s="25"/>
      <c r="M593" s="8">
        <f>ROUND(L593*K593,2)</f>
        <v>0</v>
      </c>
      <c r="N593" s="34" t="str">
        <f t="shared" ref="N593" si="78">IF(L593&lt;=0,"INDICAR PRECIO","PRECIO INDICADO")</f>
        <v>INDICAR PRECIO</v>
      </c>
      <c r="O593" s="34"/>
    </row>
    <row r="594" spans="1:15" ht="1" customHeight="1" x14ac:dyDescent="0.35">
      <c r="A594" s="16"/>
      <c r="B594" s="16"/>
      <c r="C594" s="16"/>
      <c r="D594" s="22"/>
      <c r="E594" s="16"/>
      <c r="F594" s="16"/>
      <c r="G594" s="16"/>
      <c r="H594" s="16"/>
      <c r="I594" s="16"/>
      <c r="J594" s="16"/>
      <c r="K594" s="16"/>
      <c r="L594" s="16"/>
      <c r="M594" s="16"/>
    </row>
    <row r="595" spans="1:15" x14ac:dyDescent="0.35">
      <c r="A595" s="10" t="s">
        <v>1427</v>
      </c>
      <c r="B595" s="10" t="s">
        <v>17</v>
      </c>
      <c r="C595" s="10" t="s">
        <v>4</v>
      </c>
      <c r="D595" s="21" t="s">
        <v>347</v>
      </c>
      <c r="E595" s="9"/>
      <c r="F595" s="9"/>
      <c r="G595" s="9"/>
      <c r="H595" s="9"/>
      <c r="I595" s="9"/>
      <c r="J595" s="9"/>
      <c r="K595" s="11">
        <f>K603</f>
        <v>10</v>
      </c>
      <c r="L595" s="12">
        <f>L603</f>
        <v>0</v>
      </c>
      <c r="M595" s="12">
        <f>M603</f>
        <v>0</v>
      </c>
    </row>
    <row r="596" spans="1:15" ht="115.5" x14ac:dyDescent="0.35">
      <c r="A596" s="9"/>
      <c r="B596" s="9"/>
      <c r="C596" s="9"/>
      <c r="D596" s="18" t="s">
        <v>348</v>
      </c>
      <c r="E596" s="9"/>
      <c r="F596" s="9"/>
      <c r="G596" s="9"/>
      <c r="H596" s="9"/>
      <c r="I596" s="9"/>
      <c r="J596" s="9"/>
      <c r="K596" s="9"/>
      <c r="L596" s="9"/>
      <c r="M596" s="9"/>
    </row>
    <row r="597" spans="1:15" x14ac:dyDescent="0.35">
      <c r="A597" s="9"/>
      <c r="B597" s="9"/>
      <c r="C597" s="9"/>
      <c r="D597" s="18"/>
      <c r="E597" s="10" t="s">
        <v>22</v>
      </c>
      <c r="F597" s="9">
        <v>4</v>
      </c>
      <c r="G597" s="13">
        <v>0</v>
      </c>
      <c r="H597" s="13">
        <v>0</v>
      </c>
      <c r="I597" s="13">
        <v>0</v>
      </c>
      <c r="J597" s="11">
        <f t="shared" ref="J597:J602" si="79">F597*(G597+ (G597= 0))*(H597+ (H597= 0))*(I597+ (I597= 0))</f>
        <v>4</v>
      </c>
      <c r="K597" s="9"/>
      <c r="L597" s="9"/>
      <c r="M597" s="9"/>
    </row>
    <row r="598" spans="1:15" x14ac:dyDescent="0.35">
      <c r="A598" s="9"/>
      <c r="B598" s="9"/>
      <c r="C598" s="9"/>
      <c r="D598" s="18"/>
      <c r="E598" s="10" t="s">
        <v>23</v>
      </c>
      <c r="F598" s="9">
        <v>1</v>
      </c>
      <c r="G598" s="13">
        <v>0</v>
      </c>
      <c r="H598" s="13">
        <v>0</v>
      </c>
      <c r="I598" s="13">
        <v>0</v>
      </c>
      <c r="J598" s="11">
        <f t="shared" si="79"/>
        <v>1</v>
      </c>
      <c r="K598" s="9"/>
      <c r="L598" s="9"/>
      <c r="M598" s="9"/>
    </row>
    <row r="599" spans="1:15" x14ac:dyDescent="0.35">
      <c r="A599" s="9"/>
      <c r="B599" s="9"/>
      <c r="C599" s="9"/>
      <c r="D599" s="18"/>
      <c r="E599" s="10" t="s">
        <v>26</v>
      </c>
      <c r="F599" s="9">
        <v>2</v>
      </c>
      <c r="G599" s="13">
        <v>0</v>
      </c>
      <c r="H599" s="13">
        <v>0</v>
      </c>
      <c r="I599" s="13">
        <v>0</v>
      </c>
      <c r="J599" s="11">
        <f t="shared" si="79"/>
        <v>2</v>
      </c>
      <c r="K599" s="9"/>
      <c r="L599" s="9"/>
      <c r="M599" s="9"/>
    </row>
    <row r="600" spans="1:15" x14ac:dyDescent="0.35">
      <c r="A600" s="9"/>
      <c r="B600" s="9"/>
      <c r="C600" s="9"/>
      <c r="D600" s="18"/>
      <c r="E600" s="10" t="s">
        <v>349</v>
      </c>
      <c r="F600" s="9">
        <v>1</v>
      </c>
      <c r="G600" s="13">
        <v>0</v>
      </c>
      <c r="H600" s="13">
        <v>0</v>
      </c>
      <c r="I600" s="13">
        <v>0</v>
      </c>
      <c r="J600" s="11">
        <f t="shared" si="79"/>
        <v>1</v>
      </c>
      <c r="K600" s="9"/>
      <c r="L600" s="9"/>
      <c r="M600" s="9"/>
    </row>
    <row r="601" spans="1:15" x14ac:dyDescent="0.35">
      <c r="A601" s="9"/>
      <c r="B601" s="9"/>
      <c r="C601" s="9"/>
      <c r="D601" s="18"/>
      <c r="E601" s="10" t="s">
        <v>350</v>
      </c>
      <c r="F601" s="9">
        <v>1</v>
      </c>
      <c r="G601" s="13">
        <v>0</v>
      </c>
      <c r="H601" s="13">
        <v>0</v>
      </c>
      <c r="I601" s="13">
        <v>0</v>
      </c>
      <c r="J601" s="11">
        <f t="shared" si="79"/>
        <v>1</v>
      </c>
      <c r="K601" s="9"/>
      <c r="L601" s="9"/>
      <c r="M601" s="9"/>
    </row>
    <row r="602" spans="1:15" x14ac:dyDescent="0.35">
      <c r="A602" s="9"/>
      <c r="B602" s="9"/>
      <c r="C602" s="9"/>
      <c r="D602" s="18"/>
      <c r="E602" s="10" t="s">
        <v>351</v>
      </c>
      <c r="F602" s="9">
        <v>1</v>
      </c>
      <c r="G602" s="13">
        <v>0</v>
      </c>
      <c r="H602" s="13">
        <v>0</v>
      </c>
      <c r="I602" s="13">
        <v>0</v>
      </c>
      <c r="J602" s="11">
        <f t="shared" si="79"/>
        <v>1</v>
      </c>
      <c r="K602" s="9"/>
      <c r="L602" s="9"/>
      <c r="M602" s="9"/>
    </row>
    <row r="603" spans="1:15" x14ac:dyDescent="0.35">
      <c r="A603" s="9"/>
      <c r="B603" s="9"/>
      <c r="C603" s="9"/>
      <c r="D603" s="18"/>
      <c r="E603" s="9"/>
      <c r="F603" s="9"/>
      <c r="G603" s="9"/>
      <c r="H603" s="9"/>
      <c r="I603" s="9"/>
      <c r="J603" s="14" t="s">
        <v>352</v>
      </c>
      <c r="K603" s="15">
        <f>SUM(J597:J602)</f>
        <v>10</v>
      </c>
      <c r="L603" s="25"/>
      <c r="M603" s="8">
        <f>ROUND(L603*K603,2)</f>
        <v>0</v>
      </c>
      <c r="N603" s="34" t="str">
        <f t="shared" ref="N603" si="80">IF(L603&lt;=0,"INDICAR PRECIO","PRECIO INDICADO")</f>
        <v>INDICAR PRECIO</v>
      </c>
      <c r="O603" s="34"/>
    </row>
    <row r="604" spans="1:15" ht="1" customHeight="1" x14ac:dyDescent="0.35">
      <c r="A604" s="16"/>
      <c r="B604" s="16"/>
      <c r="C604" s="16"/>
      <c r="D604" s="22"/>
      <c r="E604" s="16"/>
      <c r="F604" s="16"/>
      <c r="G604" s="16"/>
      <c r="H604" s="16"/>
      <c r="I604" s="16"/>
      <c r="J604" s="16"/>
      <c r="K604" s="16"/>
      <c r="L604" s="16"/>
      <c r="M604" s="16"/>
    </row>
    <row r="605" spans="1:15" ht="21" x14ac:dyDescent="0.35">
      <c r="A605" s="10" t="s">
        <v>1428</v>
      </c>
      <c r="B605" s="10" t="s">
        <v>17</v>
      </c>
      <c r="C605" s="10" t="s">
        <v>4</v>
      </c>
      <c r="D605" s="21" t="s">
        <v>353</v>
      </c>
      <c r="E605" s="9"/>
      <c r="F605" s="9"/>
      <c r="G605" s="9"/>
      <c r="H605" s="9"/>
      <c r="I605" s="9"/>
      <c r="J605" s="9"/>
      <c r="K605" s="11">
        <f>K609</f>
        <v>2</v>
      </c>
      <c r="L605" s="12">
        <f>L609</f>
        <v>0</v>
      </c>
      <c r="M605" s="12">
        <f>M609</f>
        <v>0</v>
      </c>
    </row>
    <row r="606" spans="1:15" ht="147" x14ac:dyDescent="0.35">
      <c r="A606" s="9"/>
      <c r="B606" s="9"/>
      <c r="C606" s="9"/>
      <c r="D606" s="18" t="s">
        <v>354</v>
      </c>
      <c r="E606" s="9"/>
      <c r="F606" s="9"/>
      <c r="G606" s="9"/>
      <c r="H606" s="9"/>
      <c r="I606" s="9"/>
      <c r="J606" s="9"/>
      <c r="K606" s="9"/>
      <c r="L606" s="9"/>
      <c r="M606" s="9"/>
    </row>
    <row r="607" spans="1:15" x14ac:dyDescent="0.35">
      <c r="A607" s="9"/>
      <c r="B607" s="9"/>
      <c r="C607" s="9"/>
      <c r="D607" s="18"/>
      <c r="E607" s="10" t="s">
        <v>355</v>
      </c>
      <c r="F607" s="9">
        <v>1</v>
      </c>
      <c r="G607" s="13">
        <v>0</v>
      </c>
      <c r="H607" s="13">
        <v>0</v>
      </c>
      <c r="I607" s="13">
        <v>0</v>
      </c>
      <c r="J607" s="11">
        <f>F607*(G607+ (G607= 0))*(H607+ (H607= 0))*(I607+ (I607= 0))</f>
        <v>1</v>
      </c>
      <c r="K607" s="9"/>
      <c r="L607" s="9"/>
      <c r="M607" s="9"/>
    </row>
    <row r="608" spans="1:15" x14ac:dyDescent="0.35">
      <c r="A608" s="9"/>
      <c r="B608" s="9"/>
      <c r="C608" s="9"/>
      <c r="D608" s="18"/>
      <c r="E608" s="10" t="s">
        <v>356</v>
      </c>
      <c r="F608" s="9">
        <v>1</v>
      </c>
      <c r="G608" s="13">
        <v>0</v>
      </c>
      <c r="H608" s="13">
        <v>0</v>
      </c>
      <c r="I608" s="13">
        <v>0</v>
      </c>
      <c r="J608" s="11">
        <f>F608*(G608+ (G608= 0))*(H608+ (H608= 0))*(I608+ (I608= 0))</f>
        <v>1</v>
      </c>
      <c r="K608" s="9"/>
      <c r="L608" s="9"/>
      <c r="M608" s="9"/>
    </row>
    <row r="609" spans="1:15" x14ac:dyDescent="0.35">
      <c r="A609" s="9"/>
      <c r="B609" s="9"/>
      <c r="C609" s="9"/>
      <c r="D609" s="18"/>
      <c r="E609" s="9"/>
      <c r="F609" s="9"/>
      <c r="G609" s="9"/>
      <c r="H609" s="9"/>
      <c r="I609" s="9"/>
      <c r="J609" s="14" t="s">
        <v>357</v>
      </c>
      <c r="K609" s="15">
        <f>SUM(J607:J608)</f>
        <v>2</v>
      </c>
      <c r="L609" s="25"/>
      <c r="M609" s="8">
        <f>ROUND(L609*K609,2)</f>
        <v>0</v>
      </c>
      <c r="N609" s="34" t="str">
        <f t="shared" ref="N609" si="81">IF(L609&lt;=0,"INDICAR PRECIO","PRECIO INDICADO")</f>
        <v>INDICAR PRECIO</v>
      </c>
      <c r="O609" s="34"/>
    </row>
    <row r="610" spans="1:15" ht="1" customHeight="1" x14ac:dyDescent="0.35">
      <c r="A610" s="16"/>
      <c r="B610" s="16"/>
      <c r="C610" s="16"/>
      <c r="D610" s="22"/>
      <c r="E610" s="16"/>
      <c r="F610" s="16"/>
      <c r="G610" s="16"/>
      <c r="H610" s="16"/>
      <c r="I610" s="16"/>
      <c r="J610" s="16"/>
      <c r="K610" s="16"/>
      <c r="L610" s="16"/>
      <c r="M610" s="16"/>
    </row>
    <row r="611" spans="1:15" x14ac:dyDescent="0.35">
      <c r="A611" s="10" t="s">
        <v>1429</v>
      </c>
      <c r="B611" s="10" t="s">
        <v>17</v>
      </c>
      <c r="C611" s="10" t="s">
        <v>62</v>
      </c>
      <c r="D611" s="21" t="s">
        <v>358</v>
      </c>
      <c r="E611" s="9"/>
      <c r="F611" s="9"/>
      <c r="G611" s="9"/>
      <c r="H611" s="9"/>
      <c r="I611" s="9"/>
      <c r="J611" s="9"/>
      <c r="K611" s="11">
        <f>K615</f>
        <v>3.8</v>
      </c>
      <c r="L611" s="12">
        <f>L615</f>
        <v>0</v>
      </c>
      <c r="M611" s="12">
        <f>M615</f>
        <v>0</v>
      </c>
    </row>
    <row r="612" spans="1:15" ht="84" x14ac:dyDescent="0.35">
      <c r="A612" s="9"/>
      <c r="B612" s="9"/>
      <c r="C612" s="9"/>
      <c r="D612" s="18" t="s">
        <v>359</v>
      </c>
      <c r="E612" s="9"/>
      <c r="F612" s="9"/>
      <c r="G612" s="9"/>
      <c r="H612" s="9"/>
      <c r="I612" s="9"/>
      <c r="J612" s="9"/>
      <c r="K612" s="9"/>
      <c r="L612" s="9"/>
      <c r="M612" s="9"/>
    </row>
    <row r="613" spans="1:15" x14ac:dyDescent="0.35">
      <c r="A613" s="9"/>
      <c r="B613" s="9"/>
      <c r="C613" s="9"/>
      <c r="D613" s="18"/>
      <c r="E613" s="10" t="s">
        <v>360</v>
      </c>
      <c r="F613" s="9">
        <v>1</v>
      </c>
      <c r="G613" s="13">
        <v>2</v>
      </c>
      <c r="H613" s="13">
        <v>0</v>
      </c>
      <c r="I613" s="13">
        <v>0</v>
      </c>
      <c r="J613" s="11">
        <f>F613*(G613+ (G613= 0))*(H613+ (H613= 0))*(I613+ (I613= 0))</f>
        <v>2</v>
      </c>
      <c r="K613" s="9"/>
      <c r="L613" s="9"/>
      <c r="M613" s="9"/>
    </row>
    <row r="614" spans="1:15" x14ac:dyDescent="0.35">
      <c r="A614" s="9"/>
      <c r="B614" s="9"/>
      <c r="C614" s="9"/>
      <c r="D614" s="18"/>
      <c r="E614" s="10" t="s">
        <v>361</v>
      </c>
      <c r="F614" s="9">
        <v>1</v>
      </c>
      <c r="G614" s="13">
        <v>1.8</v>
      </c>
      <c r="H614" s="13">
        <v>0</v>
      </c>
      <c r="I614" s="13">
        <v>0</v>
      </c>
      <c r="J614" s="11">
        <f>F614*(G614+ (G614= 0))*(H614+ (H614= 0))*(I614+ (I614= 0))</f>
        <v>1.8</v>
      </c>
      <c r="K614" s="9"/>
      <c r="L614" s="9"/>
      <c r="M614" s="9"/>
    </row>
    <row r="615" spans="1:15" x14ac:dyDescent="0.35">
      <c r="A615" s="9"/>
      <c r="B615" s="9"/>
      <c r="C615" s="9"/>
      <c r="D615" s="18"/>
      <c r="E615" s="9"/>
      <c r="F615" s="9"/>
      <c r="G615" s="9"/>
      <c r="H615" s="9"/>
      <c r="I615" s="9"/>
      <c r="J615" s="14" t="s">
        <v>362</v>
      </c>
      <c r="K615" s="15">
        <f>SUM(J613:J614)</f>
        <v>3.8</v>
      </c>
      <c r="L615" s="25"/>
      <c r="M615" s="8">
        <f>ROUND(L615*K615,2)</f>
        <v>0</v>
      </c>
      <c r="N615" s="34" t="str">
        <f t="shared" ref="N615" si="82">IF(L615&lt;=0,"INDICAR PRECIO","PRECIO INDICADO")</f>
        <v>INDICAR PRECIO</v>
      </c>
      <c r="O615" s="34"/>
    </row>
    <row r="616" spans="1:15" ht="1" customHeight="1" x14ac:dyDescent="0.35">
      <c r="A616" s="16"/>
      <c r="B616" s="16"/>
      <c r="C616" s="16"/>
      <c r="D616" s="22"/>
      <c r="E616" s="16"/>
      <c r="F616" s="16"/>
      <c r="G616" s="16"/>
      <c r="H616" s="16"/>
      <c r="I616" s="16"/>
      <c r="J616" s="16"/>
      <c r="K616" s="16"/>
      <c r="L616" s="16"/>
      <c r="M616" s="16"/>
    </row>
    <row r="617" spans="1:15" ht="21" x14ac:dyDescent="0.35">
      <c r="A617" s="10" t="s">
        <v>1430</v>
      </c>
      <c r="B617" s="10" t="s">
        <v>17</v>
      </c>
      <c r="C617" s="10" t="s">
        <v>62</v>
      </c>
      <c r="D617" s="21" t="s">
        <v>363</v>
      </c>
      <c r="E617" s="9"/>
      <c r="F617" s="9"/>
      <c r="G617" s="9"/>
      <c r="H617" s="9"/>
      <c r="I617" s="9"/>
      <c r="J617" s="9"/>
      <c r="K617" s="11">
        <f>K621</f>
        <v>7.6</v>
      </c>
      <c r="L617" s="12">
        <f>L621</f>
        <v>0</v>
      </c>
      <c r="M617" s="12">
        <f>M621</f>
        <v>0</v>
      </c>
    </row>
    <row r="618" spans="1:15" ht="115.5" x14ac:dyDescent="0.35">
      <c r="A618" s="9"/>
      <c r="B618" s="9"/>
      <c r="C618" s="9"/>
      <c r="D618" s="18" t="s">
        <v>364</v>
      </c>
      <c r="E618" s="9"/>
      <c r="F618" s="9"/>
      <c r="G618" s="9"/>
      <c r="H618" s="9"/>
      <c r="I618" s="9"/>
      <c r="J618" s="9"/>
      <c r="K618" s="9"/>
      <c r="L618" s="9"/>
      <c r="M618" s="9"/>
    </row>
    <row r="619" spans="1:15" x14ac:dyDescent="0.35">
      <c r="A619" s="9"/>
      <c r="B619" s="9"/>
      <c r="C619" s="9"/>
      <c r="D619" s="18"/>
      <c r="E619" s="10" t="s">
        <v>365</v>
      </c>
      <c r="F619" s="9">
        <v>2</v>
      </c>
      <c r="G619" s="13">
        <v>2</v>
      </c>
      <c r="H619" s="13">
        <v>0</v>
      </c>
      <c r="I619" s="13">
        <v>0</v>
      </c>
      <c r="J619" s="11">
        <f>F619*(G619+ (G619= 0))*(H619+ (H619= 0))*(I619+ (I619= 0))</f>
        <v>4</v>
      </c>
      <c r="K619" s="9"/>
      <c r="L619" s="9"/>
      <c r="M619" s="9"/>
    </row>
    <row r="620" spans="1:15" x14ac:dyDescent="0.35">
      <c r="A620" s="9"/>
      <c r="B620" s="9"/>
      <c r="C620" s="9"/>
      <c r="D620" s="18"/>
      <c r="E620" s="10" t="s">
        <v>366</v>
      </c>
      <c r="F620" s="9">
        <v>2</v>
      </c>
      <c r="G620" s="13">
        <v>1.8</v>
      </c>
      <c r="H620" s="13">
        <v>0</v>
      </c>
      <c r="I620" s="13">
        <v>0</v>
      </c>
      <c r="J620" s="11">
        <f>F620*(G620+ (G620= 0))*(H620+ (H620= 0))*(I620+ (I620= 0))</f>
        <v>3.6</v>
      </c>
      <c r="K620" s="9"/>
      <c r="L620" s="9"/>
      <c r="M620" s="9"/>
    </row>
    <row r="621" spans="1:15" x14ac:dyDescent="0.35">
      <c r="A621" s="9"/>
      <c r="B621" s="9"/>
      <c r="C621" s="9"/>
      <c r="D621" s="18"/>
      <c r="E621" s="9"/>
      <c r="F621" s="9"/>
      <c r="G621" s="9"/>
      <c r="H621" s="9"/>
      <c r="I621" s="9"/>
      <c r="J621" s="14" t="s">
        <v>367</v>
      </c>
      <c r="K621" s="15">
        <f>SUM(J619:J620)</f>
        <v>7.6</v>
      </c>
      <c r="L621" s="25"/>
      <c r="M621" s="8">
        <f>ROUND(L621*K621,2)</f>
        <v>0</v>
      </c>
      <c r="N621" s="34" t="str">
        <f t="shared" ref="N621" si="83">IF(L621&lt;=0,"INDICAR PRECIO","PRECIO INDICADO")</f>
        <v>INDICAR PRECIO</v>
      </c>
      <c r="O621" s="34"/>
    </row>
    <row r="622" spans="1:15" ht="1" customHeight="1" x14ac:dyDescent="0.35">
      <c r="A622" s="16"/>
      <c r="B622" s="16"/>
      <c r="C622" s="16"/>
      <c r="D622" s="22"/>
      <c r="E622" s="16"/>
      <c r="F622" s="16"/>
      <c r="G622" s="16"/>
      <c r="H622" s="16"/>
      <c r="I622" s="16"/>
      <c r="J622" s="16"/>
      <c r="K622" s="16"/>
      <c r="L622" s="16"/>
      <c r="M622" s="16"/>
    </row>
    <row r="623" spans="1:15" x14ac:dyDescent="0.35">
      <c r="A623" s="10" t="s">
        <v>1431</v>
      </c>
      <c r="B623" s="10" t="s">
        <v>17</v>
      </c>
      <c r="C623" s="10" t="s">
        <v>62</v>
      </c>
      <c r="D623" s="21" t="s">
        <v>368</v>
      </c>
      <c r="E623" s="9"/>
      <c r="F623" s="9"/>
      <c r="G623" s="9"/>
      <c r="H623" s="9"/>
      <c r="I623" s="9"/>
      <c r="J623" s="9"/>
      <c r="K623" s="11">
        <f>K629</f>
        <v>8.3000000000000007</v>
      </c>
      <c r="L623" s="12">
        <f>L629</f>
        <v>0</v>
      </c>
      <c r="M623" s="12">
        <f>M629</f>
        <v>0</v>
      </c>
    </row>
    <row r="624" spans="1:15" ht="115.5" x14ac:dyDescent="0.35">
      <c r="A624" s="9"/>
      <c r="B624" s="9"/>
      <c r="C624" s="9"/>
      <c r="D624" s="18" t="s">
        <v>369</v>
      </c>
      <c r="E624" s="9"/>
      <c r="F624" s="9"/>
      <c r="G624" s="9"/>
      <c r="H624" s="9"/>
      <c r="I624" s="9"/>
      <c r="J624" s="9"/>
      <c r="K624" s="9"/>
      <c r="L624" s="9"/>
      <c r="M624" s="9"/>
    </row>
    <row r="625" spans="1:15" x14ac:dyDescent="0.35">
      <c r="A625" s="9"/>
      <c r="B625" s="9"/>
      <c r="C625" s="9"/>
      <c r="D625" s="18"/>
      <c r="E625" s="10" t="s">
        <v>327</v>
      </c>
      <c r="F625" s="9">
        <v>0</v>
      </c>
      <c r="G625" s="13">
        <v>0</v>
      </c>
      <c r="H625" s="13">
        <v>0</v>
      </c>
      <c r="I625" s="13">
        <v>0</v>
      </c>
      <c r="J625" s="11">
        <f>F625*(G625+ (G625= 0))*(H625+ (H625= 0))*(I625+ (I625= 0))</f>
        <v>0</v>
      </c>
      <c r="K625" s="9"/>
      <c r="L625" s="9"/>
      <c r="M625" s="9"/>
    </row>
    <row r="626" spans="1:15" x14ac:dyDescent="0.35">
      <c r="A626" s="9"/>
      <c r="B626" s="9"/>
      <c r="C626" s="9"/>
      <c r="D626" s="18"/>
      <c r="E626" s="10" t="s">
        <v>263</v>
      </c>
      <c r="F626" s="9">
        <v>1</v>
      </c>
      <c r="G626" s="13">
        <v>3.4</v>
      </c>
      <c r="H626" s="13">
        <v>0</v>
      </c>
      <c r="I626" s="13">
        <v>0</v>
      </c>
      <c r="J626" s="11">
        <f>F626*(G626+ (G626= 0))*(H626+ (H626= 0))*(I626+ (I626= 0))</f>
        <v>3.4</v>
      </c>
      <c r="K626" s="9"/>
      <c r="L626" s="9"/>
      <c r="M626" s="9"/>
    </row>
    <row r="627" spans="1:15" x14ac:dyDescent="0.35">
      <c r="A627" s="9"/>
      <c r="B627" s="9"/>
      <c r="C627" s="9"/>
      <c r="D627" s="18"/>
      <c r="E627" s="10" t="s">
        <v>268</v>
      </c>
      <c r="F627" s="9">
        <v>1</v>
      </c>
      <c r="G627" s="13">
        <v>3.4</v>
      </c>
      <c r="H627" s="13">
        <v>0</v>
      </c>
      <c r="I627" s="13">
        <v>0</v>
      </c>
      <c r="J627" s="11">
        <f>F627*(G627+ (G627= 0))*(H627+ (H627= 0))*(I627+ (I627= 0))</f>
        <v>3.4</v>
      </c>
      <c r="K627" s="9"/>
      <c r="L627" s="9"/>
      <c r="M627" s="9"/>
    </row>
    <row r="628" spans="1:15" x14ac:dyDescent="0.35">
      <c r="A628" s="9"/>
      <c r="B628" s="9"/>
      <c r="C628" s="9"/>
      <c r="D628" s="18"/>
      <c r="E628" s="10" t="s">
        <v>328</v>
      </c>
      <c r="F628" s="9">
        <v>1</v>
      </c>
      <c r="G628" s="13">
        <v>1.5</v>
      </c>
      <c r="H628" s="13">
        <v>0</v>
      </c>
      <c r="I628" s="13">
        <v>0</v>
      </c>
      <c r="J628" s="11">
        <f>F628*(G628+ (G628= 0))*(H628+ (H628= 0))*(I628+ (I628= 0))</f>
        <v>1.5</v>
      </c>
      <c r="K628" s="9"/>
      <c r="L628" s="9"/>
      <c r="M628" s="9"/>
    </row>
    <row r="629" spans="1:15" x14ac:dyDescent="0.35">
      <c r="A629" s="9"/>
      <c r="B629" s="9"/>
      <c r="C629" s="9"/>
      <c r="D629" s="18"/>
      <c r="E629" s="9"/>
      <c r="F629" s="9"/>
      <c r="G629" s="9"/>
      <c r="H629" s="9"/>
      <c r="I629" s="9"/>
      <c r="J629" s="14" t="s">
        <v>370</v>
      </c>
      <c r="K629" s="15">
        <f>SUM(J625:J628)</f>
        <v>8.3000000000000007</v>
      </c>
      <c r="L629" s="25"/>
      <c r="M629" s="8">
        <f>ROUND(L629*K629,2)</f>
        <v>0</v>
      </c>
      <c r="N629" s="34" t="str">
        <f t="shared" ref="N629" si="84">IF(L629&lt;=0,"INDICAR PRECIO","PRECIO INDICADO")</f>
        <v>INDICAR PRECIO</v>
      </c>
      <c r="O629" s="34"/>
    </row>
    <row r="630" spans="1:15" ht="1" customHeight="1" x14ac:dyDescent="0.35">
      <c r="A630" s="16"/>
      <c r="B630" s="16"/>
      <c r="C630" s="16"/>
      <c r="D630" s="22"/>
      <c r="E630" s="16"/>
      <c r="F630" s="16"/>
      <c r="G630" s="16"/>
      <c r="H630" s="16"/>
      <c r="I630" s="16"/>
      <c r="J630" s="16"/>
      <c r="K630" s="16"/>
      <c r="L630" s="16"/>
      <c r="M630" s="16"/>
    </row>
    <row r="631" spans="1:15" x14ac:dyDescent="0.35">
      <c r="A631" s="10" t="s">
        <v>1432</v>
      </c>
      <c r="B631" s="10" t="s">
        <v>17</v>
      </c>
      <c r="C631" s="10" t="s">
        <v>62</v>
      </c>
      <c r="D631" s="21" t="s">
        <v>371</v>
      </c>
      <c r="E631" s="9"/>
      <c r="F631" s="9"/>
      <c r="G631" s="9"/>
      <c r="H631" s="9"/>
      <c r="I631" s="9"/>
      <c r="J631" s="9"/>
      <c r="K631" s="11">
        <f>K635</f>
        <v>10.8</v>
      </c>
      <c r="L631" s="12">
        <f>L635</f>
        <v>0</v>
      </c>
      <c r="M631" s="12">
        <f>M635</f>
        <v>0</v>
      </c>
    </row>
    <row r="632" spans="1:15" ht="84" x14ac:dyDescent="0.35">
      <c r="A632" s="9"/>
      <c r="B632" s="9"/>
      <c r="C632" s="9"/>
      <c r="D632" s="18" t="s">
        <v>372</v>
      </c>
      <c r="E632" s="9"/>
      <c r="F632" s="9"/>
      <c r="G632" s="9"/>
      <c r="H632" s="9"/>
      <c r="I632" s="9"/>
      <c r="J632" s="9"/>
      <c r="K632" s="9"/>
      <c r="L632" s="9"/>
      <c r="M632" s="9"/>
    </row>
    <row r="633" spans="1:15" x14ac:dyDescent="0.35">
      <c r="A633" s="9"/>
      <c r="B633" s="9"/>
      <c r="C633" s="9"/>
      <c r="D633" s="18"/>
      <c r="E633" s="10" t="s">
        <v>373</v>
      </c>
      <c r="F633" s="9">
        <v>2</v>
      </c>
      <c r="G633" s="13">
        <v>0.4</v>
      </c>
      <c r="H633" s="13">
        <v>0</v>
      </c>
      <c r="I633" s="13">
        <v>0</v>
      </c>
      <c r="J633" s="11">
        <f>F633*(G633+ (G633= 0))*(H633+ (H633= 0))*(I633+ (I633= 0))</f>
        <v>0.8</v>
      </c>
      <c r="K633" s="9"/>
      <c r="L633" s="9"/>
      <c r="M633" s="9"/>
    </row>
    <row r="634" spans="1:15" x14ac:dyDescent="0.35">
      <c r="A634" s="9"/>
      <c r="B634" s="9"/>
      <c r="C634" s="9"/>
      <c r="D634" s="18"/>
      <c r="E634" s="10" t="s">
        <v>374</v>
      </c>
      <c r="F634" s="9">
        <v>4</v>
      </c>
      <c r="G634" s="13">
        <v>2.5</v>
      </c>
      <c r="H634" s="13">
        <v>0</v>
      </c>
      <c r="I634" s="13">
        <v>0</v>
      </c>
      <c r="J634" s="11">
        <f>F634*(G634+ (G634= 0))*(H634+ (H634= 0))*(I634+ (I634= 0))</f>
        <v>10</v>
      </c>
      <c r="K634" s="9"/>
      <c r="L634" s="9"/>
      <c r="M634" s="9"/>
    </row>
    <row r="635" spans="1:15" x14ac:dyDescent="0.35">
      <c r="A635" s="9"/>
      <c r="B635" s="9"/>
      <c r="C635" s="9"/>
      <c r="D635" s="18"/>
      <c r="E635" s="9"/>
      <c r="F635" s="9"/>
      <c r="G635" s="9"/>
      <c r="H635" s="9"/>
      <c r="I635" s="9"/>
      <c r="J635" s="14" t="s">
        <v>375</v>
      </c>
      <c r="K635" s="15">
        <f>SUM(J633:J634)</f>
        <v>10.8</v>
      </c>
      <c r="L635" s="25"/>
      <c r="M635" s="8">
        <f>ROUND(L635*K635,2)</f>
        <v>0</v>
      </c>
      <c r="N635" s="34" t="str">
        <f t="shared" ref="N635" si="85">IF(L635&lt;=0,"INDICAR PRECIO","PRECIO INDICADO")</f>
        <v>INDICAR PRECIO</v>
      </c>
      <c r="O635" s="34"/>
    </row>
    <row r="636" spans="1:15" ht="1" customHeight="1" x14ac:dyDescent="0.35">
      <c r="A636" s="16"/>
      <c r="B636" s="16"/>
      <c r="C636" s="16"/>
      <c r="D636" s="22"/>
      <c r="E636" s="16"/>
      <c r="F636" s="16"/>
      <c r="G636" s="16"/>
      <c r="H636" s="16"/>
      <c r="I636" s="16"/>
      <c r="J636" s="16"/>
      <c r="K636" s="16"/>
      <c r="L636" s="16"/>
      <c r="M636" s="16"/>
    </row>
    <row r="637" spans="1:15" x14ac:dyDescent="0.35">
      <c r="A637" s="10" t="s">
        <v>1433</v>
      </c>
      <c r="B637" s="10" t="s">
        <v>17</v>
      </c>
      <c r="C637" s="10" t="s">
        <v>18</v>
      </c>
      <c r="D637" s="21" t="s">
        <v>376</v>
      </c>
      <c r="E637" s="9"/>
      <c r="F637" s="9"/>
      <c r="G637" s="9"/>
      <c r="H637" s="9"/>
      <c r="I637" s="9"/>
      <c r="J637" s="9"/>
      <c r="K637" s="11">
        <f>K640</f>
        <v>284</v>
      </c>
      <c r="L637" s="12">
        <f>L640</f>
        <v>0</v>
      </c>
      <c r="M637" s="12">
        <f>M640</f>
        <v>0</v>
      </c>
    </row>
    <row r="638" spans="1:15" ht="105" x14ac:dyDescent="0.35">
      <c r="A638" s="9"/>
      <c r="B638" s="9"/>
      <c r="C638" s="9"/>
      <c r="D638" s="18" t="s">
        <v>377</v>
      </c>
      <c r="E638" s="9"/>
      <c r="F638" s="9"/>
      <c r="G638" s="9"/>
      <c r="H638" s="9"/>
      <c r="I638" s="9"/>
      <c r="J638" s="9"/>
      <c r="K638" s="9"/>
      <c r="L638" s="9"/>
      <c r="M638" s="9"/>
    </row>
    <row r="639" spans="1:15" x14ac:dyDescent="0.35">
      <c r="A639" s="9"/>
      <c r="B639" s="9"/>
      <c r="C639" s="9"/>
      <c r="D639" s="18"/>
      <c r="E639" s="10" t="s">
        <v>147</v>
      </c>
      <c r="F639" s="9">
        <v>1</v>
      </c>
      <c r="G639" s="13">
        <v>284</v>
      </c>
      <c r="H639" s="13">
        <v>0</v>
      </c>
      <c r="I639" s="13">
        <v>0</v>
      </c>
      <c r="J639" s="11">
        <f>F639*(G639+ (G639= 0))*(H639+ (H639= 0))*(I639+ (I639= 0))</f>
        <v>284</v>
      </c>
      <c r="K639" s="9"/>
      <c r="L639" s="9"/>
      <c r="M639" s="9"/>
    </row>
    <row r="640" spans="1:15" x14ac:dyDescent="0.35">
      <c r="A640" s="9"/>
      <c r="B640" s="9"/>
      <c r="C640" s="9"/>
      <c r="D640" s="18"/>
      <c r="E640" s="9"/>
      <c r="F640" s="9"/>
      <c r="G640" s="9"/>
      <c r="H640" s="9"/>
      <c r="I640" s="9"/>
      <c r="J640" s="14" t="s">
        <v>378</v>
      </c>
      <c r="K640" s="15">
        <f>SUM(J639)</f>
        <v>284</v>
      </c>
      <c r="L640" s="25"/>
      <c r="M640" s="8">
        <f>ROUND(L640*K640,2)</f>
        <v>0</v>
      </c>
      <c r="N640" s="34" t="str">
        <f t="shared" ref="N640" si="86">IF(L640&lt;=0,"INDICAR PRECIO","PRECIO INDICADO")</f>
        <v>INDICAR PRECIO</v>
      </c>
      <c r="O640" s="34"/>
    </row>
    <row r="641" spans="1:15" ht="1" customHeight="1" x14ac:dyDescent="0.35">
      <c r="A641" s="16"/>
      <c r="B641" s="16"/>
      <c r="C641" s="16"/>
      <c r="D641" s="22"/>
      <c r="E641" s="16"/>
      <c r="F641" s="16"/>
      <c r="G641" s="16"/>
      <c r="H641" s="16"/>
      <c r="I641" s="16"/>
      <c r="J641" s="16"/>
      <c r="K641" s="16"/>
      <c r="L641" s="16"/>
      <c r="M641" s="16"/>
    </row>
    <row r="642" spans="1:15" ht="21" x14ac:dyDescent="0.35">
      <c r="A642" s="10" t="s">
        <v>1434</v>
      </c>
      <c r="B642" s="10" t="s">
        <v>17</v>
      </c>
      <c r="C642" s="10" t="s">
        <v>1437</v>
      </c>
      <c r="D642" s="21" t="s">
        <v>1436</v>
      </c>
      <c r="E642" s="9"/>
      <c r="F642" s="9"/>
      <c r="G642" s="9"/>
      <c r="H642" s="9"/>
      <c r="I642" s="9"/>
      <c r="J642" s="9"/>
      <c r="K642" s="11">
        <f>K647</f>
        <v>49</v>
      </c>
      <c r="L642" s="12">
        <f>L647</f>
        <v>0</v>
      </c>
      <c r="M642" s="12">
        <f>M647</f>
        <v>0</v>
      </c>
    </row>
    <row r="643" spans="1:15" ht="73.5" x14ac:dyDescent="0.35">
      <c r="A643" s="9"/>
      <c r="B643" s="9"/>
      <c r="C643" s="9"/>
      <c r="D643" s="18" t="s">
        <v>1438</v>
      </c>
      <c r="E643" s="9"/>
      <c r="F643" s="9"/>
      <c r="G643" s="9"/>
      <c r="H643" s="9"/>
      <c r="I643" s="9"/>
      <c r="J643" s="9"/>
      <c r="K643" s="9"/>
      <c r="L643" s="9"/>
      <c r="M643" s="9"/>
    </row>
    <row r="644" spans="1:15" x14ac:dyDescent="0.35">
      <c r="A644" s="9"/>
      <c r="B644" s="9"/>
      <c r="C644" s="9"/>
      <c r="D644" s="18"/>
      <c r="E644" s="10"/>
      <c r="F644" s="9">
        <v>1</v>
      </c>
      <c r="G644" s="13">
        <v>15</v>
      </c>
      <c r="H644" s="13">
        <v>0</v>
      </c>
      <c r="I644" s="13">
        <v>0</v>
      </c>
      <c r="J644" s="11">
        <f t="shared" ref="J644:J646" si="87">F644*(G644+ (G644= 0))*(H644+ (H644= 0))*(I644+ (I644= 0))</f>
        <v>15</v>
      </c>
      <c r="K644" s="9"/>
      <c r="L644" s="9"/>
      <c r="M644" s="9"/>
    </row>
    <row r="645" spans="1:15" x14ac:dyDescent="0.35">
      <c r="A645" s="9"/>
      <c r="B645" s="9"/>
      <c r="C645" s="9"/>
      <c r="D645" s="18"/>
      <c r="E645" s="10" t="s">
        <v>15</v>
      </c>
      <c r="F645" s="9">
        <v>4</v>
      </c>
      <c r="G645" s="13">
        <v>6</v>
      </c>
      <c r="H645" s="13">
        <v>0</v>
      </c>
      <c r="I645" s="13">
        <v>0</v>
      </c>
      <c r="J645" s="11">
        <f t="shared" si="87"/>
        <v>24</v>
      </c>
      <c r="K645" s="9"/>
      <c r="L645" s="9"/>
      <c r="M645" s="9"/>
    </row>
    <row r="646" spans="1:15" x14ac:dyDescent="0.35">
      <c r="A646" s="9"/>
      <c r="B646" s="9"/>
      <c r="C646" s="9"/>
      <c r="D646" s="18"/>
      <c r="E646" s="10" t="s">
        <v>15</v>
      </c>
      <c r="F646" s="9">
        <v>1</v>
      </c>
      <c r="G646" s="13">
        <v>10</v>
      </c>
      <c r="H646" s="13">
        <v>0</v>
      </c>
      <c r="I646" s="13">
        <v>0</v>
      </c>
      <c r="J646" s="11">
        <f t="shared" si="87"/>
        <v>10</v>
      </c>
      <c r="K646" s="9"/>
      <c r="L646" s="9"/>
      <c r="M646" s="9"/>
    </row>
    <row r="647" spans="1:15" ht="15.75" customHeight="1" x14ac:dyDescent="0.35">
      <c r="A647" s="9"/>
      <c r="B647" s="9"/>
      <c r="C647" s="9"/>
      <c r="D647" s="18"/>
      <c r="E647" s="9"/>
      <c r="F647" s="9"/>
      <c r="G647" s="9"/>
      <c r="H647" s="9"/>
      <c r="I647" s="9"/>
      <c r="J647" s="14" t="s">
        <v>385</v>
      </c>
      <c r="K647" s="15">
        <f>SUM(J644:J646)</f>
        <v>49</v>
      </c>
      <c r="L647" s="25"/>
      <c r="M647" s="8">
        <f>ROUND(L647*K647,2)</f>
        <v>0</v>
      </c>
      <c r="N647" s="34" t="str">
        <f t="shared" ref="N647" si="88">IF(L647&lt;=0,"INDICAR PRECIO","PRECIO INDICADO")</f>
        <v>INDICAR PRECIO</v>
      </c>
      <c r="O647" s="34"/>
    </row>
    <row r="648" spans="1:15" ht="1" customHeight="1" x14ac:dyDescent="0.35">
      <c r="A648" s="16"/>
      <c r="B648" s="16"/>
      <c r="C648" s="16"/>
      <c r="D648" s="22"/>
      <c r="E648" s="16"/>
      <c r="F648" s="16"/>
      <c r="G648" s="16"/>
      <c r="H648" s="16"/>
      <c r="I648" s="16"/>
      <c r="J648" s="16"/>
      <c r="K648" s="16"/>
      <c r="L648" s="16"/>
      <c r="M648" s="16"/>
    </row>
    <row r="649" spans="1:15" ht="21" x14ac:dyDescent="0.35">
      <c r="A649" s="10" t="s">
        <v>1435</v>
      </c>
      <c r="B649" s="10" t="s">
        <v>17</v>
      </c>
      <c r="C649" s="10" t="s">
        <v>380</v>
      </c>
      <c r="D649" s="21" t="s">
        <v>379</v>
      </c>
      <c r="E649" s="9"/>
      <c r="F649" s="9"/>
      <c r="G649" s="9"/>
      <c r="H649" s="9"/>
      <c r="I649" s="9"/>
      <c r="J649" s="9"/>
      <c r="K649" s="11">
        <f>K664</f>
        <v>270.63599999999997</v>
      </c>
      <c r="L649" s="12">
        <f>L664</f>
        <v>0</v>
      </c>
      <c r="M649" s="12">
        <f>M664</f>
        <v>0</v>
      </c>
    </row>
    <row r="650" spans="1:15" ht="210" x14ac:dyDescent="0.35">
      <c r="A650" s="9"/>
      <c r="B650" s="9"/>
      <c r="C650" s="9"/>
      <c r="D650" s="18" t="s">
        <v>381</v>
      </c>
      <c r="E650" s="9"/>
      <c r="F650" s="9"/>
      <c r="G650" s="9"/>
      <c r="H650" s="9"/>
      <c r="I650" s="9"/>
      <c r="J650" s="9"/>
      <c r="K650" s="9"/>
      <c r="L650" s="9"/>
      <c r="M650" s="9"/>
    </row>
    <row r="651" spans="1:15" x14ac:dyDescent="0.35">
      <c r="A651" s="9"/>
      <c r="B651" s="9"/>
      <c r="C651" s="9"/>
      <c r="D651" s="18"/>
      <c r="E651" s="10" t="s">
        <v>382</v>
      </c>
      <c r="F651" s="9">
        <v>0</v>
      </c>
      <c r="G651" s="13">
        <v>0</v>
      </c>
      <c r="H651" s="13">
        <v>0</v>
      </c>
      <c r="I651" s="13">
        <v>0</v>
      </c>
      <c r="J651" s="11">
        <f t="shared" ref="J651:J663" si="89">F651*(G651+ (G651= 0))*(H651+ (H651= 0))*(I651+ (I651= 0))</f>
        <v>0</v>
      </c>
      <c r="K651" s="9"/>
      <c r="L651" s="9"/>
      <c r="M651" s="9"/>
    </row>
    <row r="652" spans="1:15" x14ac:dyDescent="0.35">
      <c r="A652" s="9"/>
      <c r="B652" s="9"/>
      <c r="C652" s="9"/>
      <c r="D652" s="18"/>
      <c r="E652" s="10" t="s">
        <v>15</v>
      </c>
      <c r="F652" s="9">
        <v>1</v>
      </c>
      <c r="G652" s="13">
        <v>5</v>
      </c>
      <c r="H652" s="13">
        <v>10.02</v>
      </c>
      <c r="I652" s="13">
        <v>0</v>
      </c>
      <c r="J652" s="11">
        <f t="shared" si="89"/>
        <v>50.099999999999994</v>
      </c>
      <c r="K652" s="9"/>
      <c r="L652" s="9"/>
      <c r="M652" s="9"/>
    </row>
    <row r="653" spans="1:15" x14ac:dyDescent="0.35">
      <c r="A653" s="9"/>
      <c r="B653" s="9"/>
      <c r="C653" s="9"/>
      <c r="D653" s="18"/>
      <c r="E653" s="10" t="s">
        <v>15</v>
      </c>
      <c r="F653" s="9">
        <v>4</v>
      </c>
      <c r="G653" s="13">
        <v>0.8</v>
      </c>
      <c r="H653" s="13">
        <v>7.02</v>
      </c>
      <c r="I653" s="13">
        <v>0</v>
      </c>
      <c r="J653" s="11">
        <f t="shared" si="89"/>
        <v>22.463999999999999</v>
      </c>
      <c r="K653" s="9"/>
      <c r="L653" s="9"/>
      <c r="M653" s="9"/>
    </row>
    <row r="654" spans="1:15" x14ac:dyDescent="0.35">
      <c r="A654" s="9"/>
      <c r="B654" s="9"/>
      <c r="C654" s="9"/>
      <c r="D654" s="18"/>
      <c r="E654" s="10" t="s">
        <v>15</v>
      </c>
      <c r="F654" s="9">
        <v>2</v>
      </c>
      <c r="G654" s="13">
        <v>0.8</v>
      </c>
      <c r="H654" s="13">
        <v>7.02</v>
      </c>
      <c r="I654" s="13">
        <v>0</v>
      </c>
      <c r="J654" s="11">
        <f t="shared" si="89"/>
        <v>11.231999999999999</v>
      </c>
      <c r="K654" s="9"/>
      <c r="L654" s="9"/>
      <c r="M654" s="9"/>
    </row>
    <row r="655" spans="1:15" x14ac:dyDescent="0.35">
      <c r="A655" s="9"/>
      <c r="B655" s="9"/>
      <c r="C655" s="9"/>
      <c r="D655" s="18"/>
      <c r="E655" s="10" t="s">
        <v>15</v>
      </c>
      <c r="F655" s="9">
        <v>0</v>
      </c>
      <c r="G655" s="13">
        <v>0</v>
      </c>
      <c r="H655" s="13">
        <v>0</v>
      </c>
      <c r="I655" s="13">
        <v>0</v>
      </c>
      <c r="J655" s="11">
        <f t="shared" si="89"/>
        <v>0</v>
      </c>
      <c r="K655" s="9"/>
      <c r="L655" s="9"/>
      <c r="M655" s="9"/>
    </row>
    <row r="656" spans="1:15" x14ac:dyDescent="0.35">
      <c r="A656" s="9"/>
      <c r="B656" s="9"/>
      <c r="C656" s="9"/>
      <c r="D656" s="18"/>
      <c r="E656" s="10" t="s">
        <v>383</v>
      </c>
      <c r="F656" s="9">
        <v>0</v>
      </c>
      <c r="G656" s="13">
        <v>0</v>
      </c>
      <c r="H656" s="13">
        <v>0</v>
      </c>
      <c r="I656" s="13">
        <v>0</v>
      </c>
      <c r="J656" s="11">
        <f t="shared" si="89"/>
        <v>0</v>
      </c>
      <c r="K656" s="9"/>
      <c r="L656" s="9"/>
      <c r="M656" s="9"/>
    </row>
    <row r="657" spans="1:15" x14ac:dyDescent="0.35">
      <c r="A657" s="9"/>
      <c r="B657" s="9"/>
      <c r="C657" s="9"/>
      <c r="D657" s="18"/>
      <c r="E657" s="10" t="s">
        <v>15</v>
      </c>
      <c r="F657" s="9">
        <v>1</v>
      </c>
      <c r="G657" s="13">
        <v>2.8</v>
      </c>
      <c r="H657" s="13">
        <v>10.02</v>
      </c>
      <c r="I657" s="13">
        <v>0</v>
      </c>
      <c r="J657" s="11">
        <f t="shared" si="89"/>
        <v>28.055999999999997</v>
      </c>
      <c r="K657" s="9"/>
      <c r="L657" s="9"/>
      <c r="M657" s="9"/>
    </row>
    <row r="658" spans="1:15" x14ac:dyDescent="0.35">
      <c r="A658" s="9"/>
      <c r="B658" s="9"/>
      <c r="C658" s="9"/>
      <c r="D658" s="18"/>
      <c r="E658" s="10" t="s">
        <v>15</v>
      </c>
      <c r="F658" s="9">
        <v>4</v>
      </c>
      <c r="G658" s="13">
        <v>0.8</v>
      </c>
      <c r="H658" s="13">
        <v>7.02</v>
      </c>
      <c r="I658" s="13">
        <v>0</v>
      </c>
      <c r="J658" s="11">
        <f t="shared" si="89"/>
        <v>22.463999999999999</v>
      </c>
      <c r="K658" s="9"/>
      <c r="L658" s="9"/>
      <c r="M658" s="9"/>
    </row>
    <row r="659" spans="1:15" x14ac:dyDescent="0.35">
      <c r="A659" s="9"/>
      <c r="B659" s="9"/>
      <c r="C659" s="9"/>
      <c r="D659" s="18"/>
      <c r="E659" s="10" t="s">
        <v>15</v>
      </c>
      <c r="F659" s="9">
        <v>2</v>
      </c>
      <c r="G659" s="13">
        <v>0.8</v>
      </c>
      <c r="H659" s="13">
        <v>7.02</v>
      </c>
      <c r="I659" s="13">
        <v>0</v>
      </c>
      <c r="J659" s="11">
        <f t="shared" si="89"/>
        <v>11.231999999999999</v>
      </c>
      <c r="K659" s="9"/>
      <c r="L659" s="9"/>
      <c r="M659" s="9"/>
    </row>
    <row r="660" spans="1:15" x14ac:dyDescent="0.35">
      <c r="A660" s="9"/>
      <c r="B660" s="9"/>
      <c r="C660" s="9"/>
      <c r="D660" s="18"/>
      <c r="E660" s="10" t="s">
        <v>384</v>
      </c>
      <c r="F660" s="9">
        <v>0</v>
      </c>
      <c r="G660" s="13">
        <v>0</v>
      </c>
      <c r="H660" s="13">
        <v>0</v>
      </c>
      <c r="I660" s="13">
        <v>0</v>
      </c>
      <c r="J660" s="11">
        <f t="shared" si="89"/>
        <v>0</v>
      </c>
      <c r="K660" s="9"/>
      <c r="L660" s="9"/>
      <c r="M660" s="9"/>
    </row>
    <row r="661" spans="1:15" x14ac:dyDescent="0.35">
      <c r="A661" s="9"/>
      <c r="B661" s="9"/>
      <c r="C661" s="9"/>
      <c r="D661" s="18"/>
      <c r="E661" s="10" t="s">
        <v>15</v>
      </c>
      <c r="F661" s="9">
        <v>1</v>
      </c>
      <c r="G661" s="13">
        <v>8</v>
      </c>
      <c r="H661" s="13">
        <v>10.02</v>
      </c>
      <c r="I661" s="13">
        <v>0</v>
      </c>
      <c r="J661" s="11">
        <f t="shared" si="89"/>
        <v>80.16</v>
      </c>
      <c r="K661" s="9"/>
      <c r="L661" s="9"/>
      <c r="M661" s="9"/>
    </row>
    <row r="662" spans="1:15" x14ac:dyDescent="0.35">
      <c r="A662" s="9"/>
      <c r="B662" s="9"/>
      <c r="C662" s="9"/>
      <c r="D662" s="18"/>
      <c r="E662" s="10" t="s">
        <v>15</v>
      </c>
      <c r="F662" s="9">
        <v>4</v>
      </c>
      <c r="G662" s="13">
        <v>0.8</v>
      </c>
      <c r="H662" s="13">
        <v>7.02</v>
      </c>
      <c r="I662" s="13">
        <v>0</v>
      </c>
      <c r="J662" s="11">
        <f t="shared" si="89"/>
        <v>22.463999999999999</v>
      </c>
      <c r="K662" s="9"/>
      <c r="L662" s="9"/>
      <c r="M662" s="9"/>
    </row>
    <row r="663" spans="1:15" x14ac:dyDescent="0.35">
      <c r="A663" s="9"/>
      <c r="B663" s="9"/>
      <c r="C663" s="9"/>
      <c r="D663" s="18"/>
      <c r="E663" s="10" t="s">
        <v>15</v>
      </c>
      <c r="F663" s="9">
        <v>4</v>
      </c>
      <c r="G663" s="13">
        <v>0.8</v>
      </c>
      <c r="H663" s="13">
        <v>7.02</v>
      </c>
      <c r="I663" s="13">
        <v>0</v>
      </c>
      <c r="J663" s="11">
        <f t="shared" si="89"/>
        <v>22.463999999999999</v>
      </c>
      <c r="K663" s="9"/>
      <c r="L663" s="9"/>
      <c r="M663" s="9"/>
    </row>
    <row r="664" spans="1:15" x14ac:dyDescent="0.35">
      <c r="A664" s="9"/>
      <c r="B664" s="9"/>
      <c r="C664" s="9"/>
      <c r="D664" s="18"/>
      <c r="E664" s="9"/>
      <c r="F664" s="9"/>
      <c r="G664" s="9"/>
      <c r="H664" s="9"/>
      <c r="I664" s="9"/>
      <c r="J664" s="14" t="s">
        <v>385</v>
      </c>
      <c r="K664" s="15">
        <f>SUM(J651:J663)</f>
        <v>270.63599999999997</v>
      </c>
      <c r="L664" s="25"/>
      <c r="M664" s="8">
        <f>ROUND(L664*K664,2)</f>
        <v>0</v>
      </c>
      <c r="N664" s="34" t="str">
        <f t="shared" ref="N664" si="90">IF(L664&lt;=0,"INDICAR PRECIO","PRECIO INDICADO")</f>
        <v>INDICAR PRECIO</v>
      </c>
      <c r="O664" s="34"/>
    </row>
    <row r="665" spans="1:15" ht="1" customHeight="1" x14ac:dyDescent="0.35">
      <c r="A665" s="16"/>
      <c r="B665" s="16"/>
      <c r="C665" s="16"/>
      <c r="D665" s="22"/>
      <c r="E665" s="16"/>
      <c r="F665" s="16"/>
      <c r="G665" s="16"/>
      <c r="H665" s="16"/>
      <c r="I665" s="16"/>
      <c r="J665" s="16"/>
      <c r="K665" s="16"/>
      <c r="L665" s="16"/>
      <c r="M665" s="16"/>
    </row>
    <row r="666" spans="1:15" x14ac:dyDescent="0.35">
      <c r="A666" s="10" t="s">
        <v>1439</v>
      </c>
      <c r="B666" s="10" t="s">
        <v>17</v>
      </c>
      <c r="C666" s="10" t="s">
        <v>4</v>
      </c>
      <c r="D666" s="21" t="s">
        <v>386</v>
      </c>
      <c r="E666" s="9"/>
      <c r="F666" s="9"/>
      <c r="G666" s="9"/>
      <c r="H666" s="9"/>
      <c r="I666" s="9"/>
      <c r="J666" s="9"/>
      <c r="K666" s="11">
        <f>K669</f>
        <v>16</v>
      </c>
      <c r="L666" s="12">
        <f>L669</f>
        <v>0</v>
      </c>
      <c r="M666" s="12">
        <f>M669</f>
        <v>0</v>
      </c>
    </row>
    <row r="667" spans="1:15" ht="42" x14ac:dyDescent="0.35">
      <c r="A667" s="9"/>
      <c r="B667" s="9"/>
      <c r="C667" s="9"/>
      <c r="D667" s="18" t="s">
        <v>387</v>
      </c>
      <c r="E667" s="9"/>
      <c r="F667" s="9"/>
      <c r="G667" s="9"/>
      <c r="H667" s="9"/>
      <c r="I667" s="9"/>
      <c r="J667" s="9"/>
      <c r="K667" s="9"/>
      <c r="L667" s="9"/>
      <c r="M667" s="9"/>
    </row>
    <row r="668" spans="1:15" x14ac:dyDescent="0.35">
      <c r="A668" s="9"/>
      <c r="B668" s="9"/>
      <c r="C668" s="9"/>
      <c r="D668" s="18"/>
      <c r="E668" s="10" t="s">
        <v>388</v>
      </c>
      <c r="F668" s="9">
        <v>4</v>
      </c>
      <c r="G668" s="13">
        <v>4</v>
      </c>
      <c r="H668" s="13">
        <v>0</v>
      </c>
      <c r="I668" s="13">
        <v>0</v>
      </c>
      <c r="J668" s="11">
        <f>F668*(G668+ (G668= 0))*(H668+ (H668= 0))*(I668+ (I668= 0))</f>
        <v>16</v>
      </c>
      <c r="K668" s="9"/>
      <c r="L668" s="9"/>
      <c r="M668" s="9"/>
    </row>
    <row r="669" spans="1:15" x14ac:dyDescent="0.35">
      <c r="A669" s="9"/>
      <c r="B669" s="9"/>
      <c r="C669" s="9"/>
      <c r="D669" s="18"/>
      <c r="E669" s="9"/>
      <c r="F669" s="9"/>
      <c r="G669" s="9"/>
      <c r="H669" s="9"/>
      <c r="I669" s="9"/>
      <c r="J669" s="14" t="s">
        <v>389</v>
      </c>
      <c r="K669" s="15">
        <f>SUM(J668:J668)</f>
        <v>16</v>
      </c>
      <c r="L669" s="25"/>
      <c r="M669" s="8">
        <f>ROUND(L669*K669,2)</f>
        <v>0</v>
      </c>
      <c r="N669" s="34" t="str">
        <f t="shared" ref="N669" si="91">IF(L669&lt;=0,"INDICAR PRECIO","PRECIO INDICADO")</f>
        <v>INDICAR PRECIO</v>
      </c>
      <c r="O669" s="34"/>
    </row>
    <row r="670" spans="1:15" ht="0.75" customHeight="1" x14ac:dyDescent="0.35">
      <c r="A670" s="16"/>
      <c r="B670" s="16"/>
      <c r="C670" s="16"/>
      <c r="D670" s="22"/>
      <c r="E670" s="16"/>
      <c r="F670" s="16"/>
      <c r="G670" s="16"/>
      <c r="H670" s="16"/>
      <c r="I670" s="16"/>
      <c r="J670" s="16"/>
      <c r="K670" s="16"/>
      <c r="L670" s="16"/>
      <c r="M670" s="16"/>
    </row>
    <row r="671" spans="1:15" x14ac:dyDescent="0.35">
      <c r="A671" s="9"/>
      <c r="B671" s="9"/>
      <c r="C671" s="9"/>
      <c r="D671" s="18"/>
      <c r="E671" s="9"/>
      <c r="F671" s="9"/>
      <c r="G671" s="9"/>
      <c r="H671" s="9"/>
      <c r="I671" s="9"/>
      <c r="J671" s="14" t="s">
        <v>390</v>
      </c>
      <c r="K671" s="17">
        <v>1</v>
      </c>
      <c r="L671" s="8">
        <f>M432+M440+M445+M450+M455+M463+M469+M488+M499+M504+M512+M526+M532+M539+M565+M573+M585+M593+M603+M609+M615+M621+M629+M635+M640+M647+M664+M669</f>
        <v>0</v>
      </c>
      <c r="M671" s="8">
        <f>ROUND(L671*K671,2)</f>
        <v>0</v>
      </c>
    </row>
    <row r="672" spans="1:15" ht="1" customHeight="1" x14ac:dyDescent="0.35">
      <c r="A672" s="16"/>
      <c r="B672" s="16"/>
      <c r="C672" s="16"/>
      <c r="D672" s="22"/>
      <c r="E672" s="16"/>
      <c r="F672" s="16"/>
      <c r="G672" s="16"/>
      <c r="H672" s="16"/>
      <c r="I672" s="16"/>
      <c r="J672" s="16"/>
      <c r="K672" s="16"/>
      <c r="L672" s="16"/>
      <c r="M672" s="16"/>
    </row>
    <row r="673" spans="1:15" x14ac:dyDescent="0.35">
      <c r="A673" s="5" t="s">
        <v>391</v>
      </c>
      <c r="B673" s="5" t="s">
        <v>14</v>
      </c>
      <c r="C673" s="5" t="s">
        <v>15</v>
      </c>
      <c r="D673" s="20" t="s">
        <v>392</v>
      </c>
      <c r="E673" s="6"/>
      <c r="F673" s="6"/>
      <c r="G673" s="6"/>
      <c r="H673" s="6"/>
      <c r="I673" s="6"/>
      <c r="J673" s="6"/>
      <c r="K673" s="7">
        <f>K785</f>
        <v>1</v>
      </c>
      <c r="L673" s="8">
        <f>L785</f>
        <v>0</v>
      </c>
      <c r="M673" s="8">
        <f>M785</f>
        <v>0</v>
      </c>
    </row>
    <row r="674" spans="1:15" x14ac:dyDescent="0.35">
      <c r="A674" s="9"/>
      <c r="B674" s="9"/>
      <c r="C674" s="9"/>
      <c r="D674" s="18"/>
      <c r="E674" s="9"/>
      <c r="F674" s="9"/>
      <c r="G674" s="9"/>
      <c r="H674" s="9"/>
      <c r="I674" s="9"/>
      <c r="J674" s="9"/>
      <c r="K674" s="9"/>
      <c r="L674" s="9"/>
      <c r="M674" s="9"/>
    </row>
    <row r="675" spans="1:15" ht="21" x14ac:dyDescent="0.35">
      <c r="A675" s="10" t="s">
        <v>1440</v>
      </c>
      <c r="B675" s="10" t="s">
        <v>17</v>
      </c>
      <c r="C675" s="10" t="s">
        <v>18</v>
      </c>
      <c r="D675" s="21" t="s">
        <v>393</v>
      </c>
      <c r="E675" s="9"/>
      <c r="F675" s="9"/>
      <c r="G675" s="9"/>
      <c r="H675" s="9"/>
      <c r="I675" s="9"/>
      <c r="J675" s="9"/>
      <c r="K675" s="11">
        <f>K681</f>
        <v>43.179999999999993</v>
      </c>
      <c r="L675" s="12">
        <f>L681</f>
        <v>0</v>
      </c>
      <c r="M675" s="12">
        <f>M681</f>
        <v>0</v>
      </c>
    </row>
    <row r="676" spans="1:15" ht="94.5" x14ac:dyDescent="0.35">
      <c r="A676" s="9"/>
      <c r="B676" s="9"/>
      <c r="C676" s="9"/>
      <c r="D676" s="18" t="s">
        <v>394</v>
      </c>
      <c r="E676" s="9"/>
      <c r="F676" s="9"/>
      <c r="G676" s="9"/>
      <c r="H676" s="9"/>
      <c r="I676" s="9"/>
      <c r="J676" s="9"/>
      <c r="K676" s="9"/>
      <c r="L676" s="9"/>
      <c r="M676" s="9"/>
    </row>
    <row r="677" spans="1:15" x14ac:dyDescent="0.35">
      <c r="A677" s="9"/>
      <c r="B677" s="9"/>
      <c r="C677" s="9"/>
      <c r="D677" s="18"/>
      <c r="E677" s="10" t="s">
        <v>228</v>
      </c>
      <c r="F677" s="9">
        <v>0</v>
      </c>
      <c r="G677" s="13">
        <v>0</v>
      </c>
      <c r="H677" s="13">
        <v>0</v>
      </c>
      <c r="I677" s="13">
        <v>0</v>
      </c>
      <c r="J677" s="11">
        <f>F677*(G677+ (G677= 0))*(H677+ (H677= 0))*(I677+ (I677= 0))</f>
        <v>0</v>
      </c>
      <c r="K677" s="9"/>
      <c r="L677" s="9"/>
      <c r="M677" s="9"/>
    </row>
    <row r="678" spans="1:15" x14ac:dyDescent="0.35">
      <c r="A678" s="9"/>
      <c r="B678" s="9"/>
      <c r="C678" s="9"/>
      <c r="D678" s="18"/>
      <c r="E678" s="10" t="s">
        <v>229</v>
      </c>
      <c r="F678" s="9">
        <v>1</v>
      </c>
      <c r="G678" s="13">
        <v>5.0999999999999996</v>
      </c>
      <c r="H678" s="13">
        <v>0</v>
      </c>
      <c r="I678" s="13">
        <v>3.9</v>
      </c>
      <c r="J678" s="11">
        <f>F678*(G678+ (G678= 0))*(H678+ (H678= 0))*(I678+ (I678= 0))</f>
        <v>19.889999999999997</v>
      </c>
      <c r="K678" s="9"/>
      <c r="L678" s="9"/>
      <c r="M678" s="9"/>
    </row>
    <row r="679" spans="1:15" x14ac:dyDescent="0.35">
      <c r="A679" s="9"/>
      <c r="B679" s="9"/>
      <c r="C679" s="9"/>
      <c r="D679" s="18"/>
      <c r="E679" s="10" t="s">
        <v>230</v>
      </c>
      <c r="F679" s="9">
        <v>1</v>
      </c>
      <c r="G679" s="13">
        <v>6.5</v>
      </c>
      <c r="H679" s="13">
        <v>0</v>
      </c>
      <c r="I679" s="13">
        <v>4.0999999999999996</v>
      </c>
      <c r="J679" s="11">
        <f>F679*(G679+ (G679= 0))*(H679+ (H679= 0))*(I679+ (I679= 0))</f>
        <v>26.65</v>
      </c>
      <c r="K679" s="9"/>
      <c r="L679" s="9"/>
      <c r="M679" s="9"/>
    </row>
    <row r="680" spans="1:15" x14ac:dyDescent="0.35">
      <c r="A680" s="9"/>
      <c r="B680" s="9"/>
      <c r="C680" s="9"/>
      <c r="D680" s="18"/>
      <c r="E680" s="10" t="s">
        <v>231</v>
      </c>
      <c r="F680" s="9">
        <v>-1</v>
      </c>
      <c r="G680" s="13">
        <v>1.6</v>
      </c>
      <c r="H680" s="13">
        <v>0</v>
      </c>
      <c r="I680" s="13">
        <v>2.1</v>
      </c>
      <c r="J680" s="11">
        <f>F680*(G680+ (G680= 0))*(H680+ (H680= 0))*(I680+ (I680= 0))</f>
        <v>-3.3600000000000003</v>
      </c>
      <c r="K680" s="9"/>
      <c r="L680" s="9"/>
      <c r="M680" s="9"/>
    </row>
    <row r="681" spans="1:15" x14ac:dyDescent="0.35">
      <c r="A681" s="9"/>
      <c r="B681" s="9"/>
      <c r="C681" s="9"/>
      <c r="D681" s="18"/>
      <c r="E681" s="9"/>
      <c r="F681" s="9"/>
      <c r="G681" s="9"/>
      <c r="H681" s="9"/>
      <c r="I681" s="9"/>
      <c r="J681" s="14" t="s">
        <v>395</v>
      </c>
      <c r="K681" s="15">
        <f>SUM(J677:J680)</f>
        <v>43.179999999999993</v>
      </c>
      <c r="L681" s="25"/>
      <c r="M681" s="8">
        <f>ROUND(L681*K681,2)</f>
        <v>0</v>
      </c>
      <c r="N681" s="34" t="str">
        <f t="shared" ref="N681" si="92">IF(L681&lt;=0,"INDICAR PRECIO","PRECIO INDICADO")</f>
        <v>INDICAR PRECIO</v>
      </c>
      <c r="O681" s="34"/>
    </row>
    <row r="682" spans="1:15" ht="1" customHeight="1" x14ac:dyDescent="0.35">
      <c r="A682" s="16"/>
      <c r="B682" s="16"/>
      <c r="C682" s="16"/>
      <c r="D682" s="22"/>
      <c r="E682" s="16"/>
      <c r="F682" s="16"/>
      <c r="G682" s="16"/>
      <c r="H682" s="16"/>
      <c r="I682" s="16"/>
      <c r="J682" s="16"/>
      <c r="K682" s="16"/>
      <c r="L682" s="16"/>
      <c r="M682" s="16"/>
    </row>
    <row r="683" spans="1:15" ht="21" x14ac:dyDescent="0.35">
      <c r="A683" s="10" t="s">
        <v>1441</v>
      </c>
      <c r="B683" s="10" t="s">
        <v>17</v>
      </c>
      <c r="C683" s="10" t="s">
        <v>18</v>
      </c>
      <c r="D683" s="21" t="s">
        <v>396</v>
      </c>
      <c r="E683" s="9"/>
      <c r="F683" s="9"/>
      <c r="G683" s="9"/>
      <c r="H683" s="9"/>
      <c r="I683" s="9"/>
      <c r="J683" s="9"/>
      <c r="K683" s="11">
        <f>K696</f>
        <v>23</v>
      </c>
      <c r="L683" s="12">
        <f>L696</f>
        <v>0</v>
      </c>
      <c r="M683" s="12">
        <f>M696</f>
        <v>0</v>
      </c>
    </row>
    <row r="684" spans="1:15" ht="94.5" x14ac:dyDescent="0.35">
      <c r="A684" s="9"/>
      <c r="B684" s="9"/>
      <c r="C684" s="9"/>
      <c r="D684" s="18" t="s">
        <v>397</v>
      </c>
      <c r="E684" s="9"/>
      <c r="F684" s="9"/>
      <c r="G684" s="9"/>
      <c r="H684" s="9"/>
      <c r="I684" s="9"/>
      <c r="J684" s="9"/>
      <c r="K684" s="9"/>
      <c r="L684" s="9"/>
      <c r="M684" s="9"/>
    </row>
    <row r="685" spans="1:15" x14ac:dyDescent="0.35">
      <c r="A685" s="9"/>
      <c r="B685" s="9"/>
      <c r="C685" s="9"/>
      <c r="D685" s="18"/>
      <c r="E685" s="10" t="s">
        <v>398</v>
      </c>
      <c r="F685" s="9">
        <v>0</v>
      </c>
      <c r="G685" s="13">
        <v>0</v>
      </c>
      <c r="H685" s="13">
        <v>0</v>
      </c>
      <c r="I685" s="13">
        <v>0</v>
      </c>
      <c r="J685" s="11">
        <f t="shared" ref="J685:J695" si="93">F685*(G685+ (G685= 0))*(H685+ (H685= 0))*(I685+ (I685= 0))</f>
        <v>0</v>
      </c>
      <c r="K685" s="9"/>
      <c r="L685" s="9"/>
      <c r="M685" s="9"/>
    </row>
    <row r="686" spans="1:15" x14ac:dyDescent="0.35">
      <c r="A686" s="9"/>
      <c r="B686" s="9"/>
      <c r="C686" s="9"/>
      <c r="D686" s="18"/>
      <c r="E686" s="10" t="s">
        <v>399</v>
      </c>
      <c r="F686" s="9">
        <v>0</v>
      </c>
      <c r="G686" s="13">
        <v>0</v>
      </c>
      <c r="H686" s="13">
        <v>0</v>
      </c>
      <c r="I686" s="13">
        <v>0</v>
      </c>
      <c r="J686" s="11">
        <f t="shared" si="93"/>
        <v>0</v>
      </c>
      <c r="K686" s="9"/>
      <c r="L686" s="9"/>
      <c r="M686" s="9"/>
    </row>
    <row r="687" spans="1:15" x14ac:dyDescent="0.35">
      <c r="A687" s="9"/>
      <c r="B687" s="9"/>
      <c r="C687" s="9"/>
      <c r="D687" s="18"/>
      <c r="E687" s="10" t="s">
        <v>400</v>
      </c>
      <c r="F687" s="9">
        <v>1</v>
      </c>
      <c r="G687" s="13">
        <v>3.8</v>
      </c>
      <c r="H687" s="13">
        <v>0</v>
      </c>
      <c r="I687" s="13">
        <v>0</v>
      </c>
      <c r="J687" s="11">
        <f t="shared" si="93"/>
        <v>3.8</v>
      </c>
      <c r="K687" s="9"/>
      <c r="L687" s="9"/>
      <c r="M687" s="9"/>
    </row>
    <row r="688" spans="1:15" x14ac:dyDescent="0.35">
      <c r="A688" s="9"/>
      <c r="B688" s="9"/>
      <c r="C688" s="9"/>
      <c r="D688" s="18"/>
      <c r="E688" s="10" t="s">
        <v>33</v>
      </c>
      <c r="F688" s="9">
        <v>1</v>
      </c>
      <c r="G688" s="13">
        <v>1.3</v>
      </c>
      <c r="H688" s="13">
        <v>0</v>
      </c>
      <c r="I688" s="13">
        <v>0</v>
      </c>
      <c r="J688" s="11">
        <f t="shared" si="93"/>
        <v>1.3</v>
      </c>
      <c r="K688" s="9"/>
      <c r="L688" s="9"/>
      <c r="M688" s="9"/>
    </row>
    <row r="689" spans="1:15" x14ac:dyDescent="0.35">
      <c r="A689" s="9"/>
      <c r="B689" s="9"/>
      <c r="C689" s="9"/>
      <c r="D689" s="18"/>
      <c r="E689" s="10" t="s">
        <v>401</v>
      </c>
      <c r="F689" s="9">
        <v>1</v>
      </c>
      <c r="G689" s="13">
        <v>5.3</v>
      </c>
      <c r="H689" s="13">
        <v>0</v>
      </c>
      <c r="I689" s="13">
        <v>0</v>
      </c>
      <c r="J689" s="11">
        <f t="shared" si="93"/>
        <v>5.3</v>
      </c>
      <c r="K689" s="9"/>
      <c r="L689" s="9"/>
      <c r="M689" s="9"/>
    </row>
    <row r="690" spans="1:15" x14ac:dyDescent="0.35">
      <c r="A690" s="9"/>
      <c r="B690" s="9"/>
      <c r="C690" s="9"/>
      <c r="D690" s="18"/>
      <c r="E690" s="10" t="s">
        <v>402</v>
      </c>
      <c r="F690" s="9">
        <v>1</v>
      </c>
      <c r="G690" s="13">
        <v>5.3</v>
      </c>
      <c r="H690" s="13">
        <v>0</v>
      </c>
      <c r="I690" s="13">
        <v>0</v>
      </c>
      <c r="J690" s="11">
        <f t="shared" si="93"/>
        <v>5.3</v>
      </c>
      <c r="K690" s="9"/>
      <c r="L690" s="9"/>
      <c r="M690" s="9"/>
    </row>
    <row r="691" spans="1:15" x14ac:dyDescent="0.35">
      <c r="A691" s="9"/>
      <c r="B691" s="9"/>
      <c r="C691" s="9"/>
      <c r="D691" s="18"/>
      <c r="E691" s="10" t="s">
        <v>403</v>
      </c>
      <c r="F691" s="9">
        <v>1</v>
      </c>
      <c r="G691" s="13">
        <v>1.3</v>
      </c>
      <c r="H691" s="13">
        <v>0</v>
      </c>
      <c r="I691" s="13">
        <v>0</v>
      </c>
      <c r="J691" s="11">
        <f t="shared" si="93"/>
        <v>1.3</v>
      </c>
      <c r="K691" s="9"/>
      <c r="L691" s="9"/>
      <c r="M691" s="9"/>
    </row>
    <row r="692" spans="1:15" x14ac:dyDescent="0.35">
      <c r="A692" s="9"/>
      <c r="B692" s="9"/>
      <c r="C692" s="9"/>
      <c r="D692" s="18"/>
      <c r="E692" s="10" t="s">
        <v>267</v>
      </c>
      <c r="F692" s="9">
        <v>1</v>
      </c>
      <c r="G692" s="13">
        <v>2.8</v>
      </c>
      <c r="H692" s="13">
        <v>0</v>
      </c>
      <c r="I692" s="13">
        <v>0</v>
      </c>
      <c r="J692" s="11">
        <f t="shared" si="93"/>
        <v>2.8</v>
      </c>
      <c r="K692" s="9"/>
      <c r="L692" s="9"/>
      <c r="M692" s="9"/>
    </row>
    <row r="693" spans="1:15" x14ac:dyDescent="0.35">
      <c r="A693" s="9"/>
      <c r="B693" s="9"/>
      <c r="C693" s="9"/>
      <c r="D693" s="18"/>
      <c r="E693" s="10" t="s">
        <v>21</v>
      </c>
      <c r="F693" s="9">
        <v>0</v>
      </c>
      <c r="G693" s="13">
        <v>0</v>
      </c>
      <c r="H693" s="13">
        <v>0</v>
      </c>
      <c r="I693" s="13">
        <v>0</v>
      </c>
      <c r="J693" s="11">
        <f t="shared" si="93"/>
        <v>0</v>
      </c>
      <c r="K693" s="9"/>
      <c r="L693" s="9"/>
      <c r="M693" s="9"/>
    </row>
    <row r="694" spans="1:15" x14ac:dyDescent="0.35">
      <c r="A694" s="9"/>
      <c r="B694" s="9"/>
      <c r="C694" s="9"/>
      <c r="D694" s="18"/>
      <c r="E694" s="10" t="s">
        <v>404</v>
      </c>
      <c r="F694" s="9">
        <v>1</v>
      </c>
      <c r="G694" s="13">
        <v>1.3</v>
      </c>
      <c r="H694" s="13">
        <v>0</v>
      </c>
      <c r="I694" s="13">
        <v>0</v>
      </c>
      <c r="J694" s="11">
        <f t="shared" si="93"/>
        <v>1.3</v>
      </c>
      <c r="K694" s="9"/>
      <c r="L694" s="9"/>
      <c r="M694" s="9"/>
    </row>
    <row r="695" spans="1:15" x14ac:dyDescent="0.35">
      <c r="A695" s="9"/>
      <c r="B695" s="9"/>
      <c r="C695" s="9"/>
      <c r="D695" s="18"/>
      <c r="E695" s="10" t="s">
        <v>405</v>
      </c>
      <c r="F695" s="9">
        <v>1</v>
      </c>
      <c r="G695" s="13">
        <v>1.9</v>
      </c>
      <c r="H695" s="13">
        <v>0</v>
      </c>
      <c r="I695" s="13">
        <v>0</v>
      </c>
      <c r="J695" s="11">
        <f t="shared" si="93"/>
        <v>1.9</v>
      </c>
      <c r="K695" s="9"/>
      <c r="L695" s="9"/>
      <c r="M695" s="9"/>
    </row>
    <row r="696" spans="1:15" x14ac:dyDescent="0.35">
      <c r="A696" s="9"/>
      <c r="B696" s="9"/>
      <c r="C696" s="9"/>
      <c r="D696" s="18"/>
      <c r="E696" s="9"/>
      <c r="F696" s="9"/>
      <c r="G696" s="9"/>
      <c r="H696" s="9"/>
      <c r="I696" s="9"/>
      <c r="J696" s="14" t="s">
        <v>406</v>
      </c>
      <c r="K696" s="15">
        <f>SUM(J685:J695)</f>
        <v>23</v>
      </c>
      <c r="L696" s="25"/>
      <c r="M696" s="8">
        <f>ROUND(L696*K696,2)</f>
        <v>0</v>
      </c>
      <c r="N696" s="34" t="str">
        <f t="shared" ref="N696" si="94">IF(L696&lt;=0,"INDICAR PRECIO","PRECIO INDICADO")</f>
        <v>INDICAR PRECIO</v>
      </c>
      <c r="O696" s="34"/>
    </row>
    <row r="697" spans="1:15" ht="1" customHeight="1" x14ac:dyDescent="0.35">
      <c r="A697" s="16"/>
      <c r="B697" s="16"/>
      <c r="C697" s="16"/>
      <c r="D697" s="22"/>
      <c r="E697" s="16"/>
      <c r="F697" s="16"/>
      <c r="G697" s="16"/>
      <c r="H697" s="16"/>
      <c r="I697" s="16"/>
      <c r="J697" s="16"/>
      <c r="K697" s="16"/>
      <c r="L697" s="16"/>
      <c r="M697" s="16"/>
    </row>
    <row r="698" spans="1:15" ht="21" x14ac:dyDescent="0.35">
      <c r="A698" s="10" t="s">
        <v>1442</v>
      </c>
      <c r="B698" s="10" t="s">
        <v>17</v>
      </c>
      <c r="C698" s="10" t="s">
        <v>18</v>
      </c>
      <c r="D698" s="21" t="s">
        <v>407</v>
      </c>
      <c r="E698" s="9"/>
      <c r="F698" s="9"/>
      <c r="G698" s="9"/>
      <c r="H698" s="9"/>
      <c r="I698" s="9"/>
      <c r="J698" s="9"/>
      <c r="K698" s="11">
        <f>K702</f>
        <v>284</v>
      </c>
      <c r="L698" s="12">
        <f>L702</f>
        <v>0</v>
      </c>
      <c r="M698" s="12">
        <f>M702</f>
        <v>0</v>
      </c>
    </row>
    <row r="699" spans="1:15" ht="84" x14ac:dyDescent="0.35">
      <c r="A699" s="9"/>
      <c r="B699" s="9"/>
      <c r="C699" s="9"/>
      <c r="D699" s="18" t="s">
        <v>408</v>
      </c>
      <c r="E699" s="9"/>
      <c r="F699" s="9"/>
      <c r="G699" s="9"/>
      <c r="H699" s="9"/>
      <c r="I699" s="9"/>
      <c r="J699" s="9"/>
      <c r="K699" s="9"/>
      <c r="L699" s="9"/>
      <c r="M699" s="9"/>
    </row>
    <row r="700" spans="1:15" x14ac:dyDescent="0.35">
      <c r="A700" s="9"/>
      <c r="B700" s="9"/>
      <c r="C700" s="9"/>
      <c r="D700" s="18"/>
      <c r="E700" s="10" t="s">
        <v>409</v>
      </c>
      <c r="F700" s="9">
        <v>1</v>
      </c>
      <c r="G700" s="13">
        <v>284</v>
      </c>
      <c r="H700" s="13">
        <v>0</v>
      </c>
      <c r="I700" s="13">
        <v>0</v>
      </c>
      <c r="J700" s="11">
        <f>F700*(G700+ (G700= 0))*(H700+ (H700= 0))*(I700+ (I700= 0))</f>
        <v>284</v>
      </c>
      <c r="K700" s="9"/>
      <c r="L700" s="9"/>
      <c r="M700" s="9"/>
    </row>
    <row r="701" spans="1:15" x14ac:dyDescent="0.35">
      <c r="A701" s="9"/>
      <c r="B701" s="9"/>
      <c r="C701" s="9"/>
      <c r="D701" s="18"/>
      <c r="E701" s="10" t="s">
        <v>15</v>
      </c>
      <c r="F701" s="9">
        <v>0</v>
      </c>
      <c r="G701" s="13">
        <v>0</v>
      </c>
      <c r="H701" s="13">
        <v>0</v>
      </c>
      <c r="I701" s="13">
        <v>0</v>
      </c>
      <c r="J701" s="11">
        <f>F701*(G701+ (G701= 0))*(H701+ (H701= 0))*(I701+ (I701= 0))</f>
        <v>0</v>
      </c>
      <c r="K701" s="9"/>
      <c r="L701" s="9"/>
      <c r="M701" s="9"/>
    </row>
    <row r="702" spans="1:15" x14ac:dyDescent="0.35">
      <c r="A702" s="9"/>
      <c r="B702" s="9"/>
      <c r="C702" s="9"/>
      <c r="D702" s="18"/>
      <c r="E702" s="9"/>
      <c r="F702" s="9"/>
      <c r="G702" s="9"/>
      <c r="H702" s="9"/>
      <c r="I702" s="9"/>
      <c r="J702" s="14" t="s">
        <v>410</v>
      </c>
      <c r="K702" s="15">
        <f>SUM(J700:J701)</f>
        <v>284</v>
      </c>
      <c r="L702" s="25"/>
      <c r="M702" s="8">
        <f>ROUND(L702*K702,2)</f>
        <v>0</v>
      </c>
      <c r="N702" s="34" t="str">
        <f t="shared" ref="N702" si="95">IF(L702&lt;=0,"INDICAR PRECIO","PRECIO INDICADO")</f>
        <v>INDICAR PRECIO</v>
      </c>
      <c r="O702" s="34"/>
    </row>
    <row r="703" spans="1:15" ht="1" customHeight="1" x14ac:dyDescent="0.35">
      <c r="A703" s="16"/>
      <c r="B703" s="16"/>
      <c r="C703" s="16"/>
      <c r="D703" s="22"/>
      <c r="E703" s="16"/>
      <c r="F703" s="16"/>
      <c r="G703" s="16"/>
      <c r="H703" s="16"/>
      <c r="I703" s="16"/>
      <c r="J703" s="16"/>
      <c r="K703" s="16"/>
      <c r="L703" s="16"/>
      <c r="M703" s="16"/>
    </row>
    <row r="704" spans="1:15" ht="21" x14ac:dyDescent="0.35">
      <c r="A704" s="10" t="s">
        <v>1443</v>
      </c>
      <c r="B704" s="10" t="s">
        <v>17</v>
      </c>
      <c r="C704" s="10" t="s">
        <v>18</v>
      </c>
      <c r="D704" s="21" t="s">
        <v>411</v>
      </c>
      <c r="E704" s="9"/>
      <c r="F704" s="9"/>
      <c r="G704" s="9"/>
      <c r="H704" s="9"/>
      <c r="I704" s="9"/>
      <c r="J704" s="9"/>
      <c r="K704" s="11">
        <f>K734</f>
        <v>340.86</v>
      </c>
      <c r="L704" s="12">
        <f>L734</f>
        <v>0</v>
      </c>
      <c r="M704" s="12">
        <f>M734</f>
        <v>0</v>
      </c>
    </row>
    <row r="705" spans="1:13" ht="73.5" x14ac:dyDescent="0.35">
      <c r="A705" s="9"/>
      <c r="B705" s="9"/>
      <c r="C705" s="9"/>
      <c r="D705" s="18" t="s">
        <v>412</v>
      </c>
      <c r="E705" s="9"/>
      <c r="F705" s="9"/>
      <c r="G705" s="9"/>
      <c r="H705" s="9"/>
      <c r="I705" s="9"/>
      <c r="J705" s="9"/>
      <c r="K705" s="9"/>
      <c r="L705" s="9"/>
      <c r="M705" s="9"/>
    </row>
    <row r="706" spans="1:13" x14ac:dyDescent="0.35">
      <c r="A706" s="9"/>
      <c r="B706" s="9"/>
      <c r="C706" s="9"/>
      <c r="D706" s="18"/>
      <c r="E706" s="10" t="s">
        <v>413</v>
      </c>
      <c r="F706" s="9">
        <v>0</v>
      </c>
      <c r="G706" s="13">
        <v>0</v>
      </c>
      <c r="H706" s="13">
        <v>0</v>
      </c>
      <c r="I706" s="13">
        <v>0</v>
      </c>
      <c r="J706" s="11">
        <f t="shared" ref="J706:J733" si="96">F706*(G706+ (G706= 0))*(H706+ (H706= 0))*(I706+ (I706= 0))</f>
        <v>0</v>
      </c>
      <c r="K706" s="9"/>
      <c r="L706" s="9"/>
      <c r="M706" s="9"/>
    </row>
    <row r="707" spans="1:13" x14ac:dyDescent="0.35">
      <c r="A707" s="9"/>
      <c r="B707" s="9"/>
      <c r="C707" s="9"/>
      <c r="D707" s="18"/>
      <c r="E707" s="10" t="s">
        <v>52</v>
      </c>
      <c r="F707" s="9">
        <v>1</v>
      </c>
      <c r="G707" s="13">
        <v>9</v>
      </c>
      <c r="H707" s="13">
        <v>0</v>
      </c>
      <c r="I707" s="13">
        <v>3.9</v>
      </c>
      <c r="J707" s="11">
        <f t="shared" si="96"/>
        <v>35.1</v>
      </c>
      <c r="K707" s="9"/>
      <c r="L707" s="9"/>
      <c r="M707" s="9"/>
    </row>
    <row r="708" spans="1:13" x14ac:dyDescent="0.35">
      <c r="A708" s="9"/>
      <c r="B708" s="9"/>
      <c r="C708" s="9"/>
      <c r="D708" s="18"/>
      <c r="E708" s="10" t="s">
        <v>262</v>
      </c>
      <c r="F708" s="9">
        <v>1</v>
      </c>
      <c r="G708" s="13">
        <v>5</v>
      </c>
      <c r="H708" s="13">
        <v>0</v>
      </c>
      <c r="I708" s="13">
        <v>3.9</v>
      </c>
      <c r="J708" s="11">
        <f t="shared" si="96"/>
        <v>19.5</v>
      </c>
      <c r="K708" s="9"/>
      <c r="L708" s="9"/>
      <c r="M708" s="9"/>
    </row>
    <row r="709" spans="1:13" x14ac:dyDescent="0.35">
      <c r="A709" s="9"/>
      <c r="B709" s="9"/>
      <c r="C709" s="9"/>
      <c r="D709" s="18"/>
      <c r="E709" s="10" t="s">
        <v>263</v>
      </c>
      <c r="F709" s="9">
        <v>1</v>
      </c>
      <c r="G709" s="13">
        <v>3.7</v>
      </c>
      <c r="H709" s="13">
        <v>0</v>
      </c>
      <c r="I709" s="13">
        <v>3.9</v>
      </c>
      <c r="J709" s="11">
        <f t="shared" si="96"/>
        <v>14.43</v>
      </c>
      <c r="K709" s="9"/>
      <c r="L709" s="9"/>
      <c r="M709" s="9"/>
    </row>
    <row r="710" spans="1:13" x14ac:dyDescent="0.35">
      <c r="A710" s="9"/>
      <c r="B710" s="9"/>
      <c r="C710" s="9"/>
      <c r="D710" s="18"/>
      <c r="E710" s="10" t="s">
        <v>264</v>
      </c>
      <c r="F710" s="9">
        <v>1</v>
      </c>
      <c r="G710" s="13">
        <v>2.6</v>
      </c>
      <c r="H710" s="13">
        <v>0</v>
      </c>
      <c r="I710" s="13">
        <v>3.9</v>
      </c>
      <c r="J710" s="11">
        <f t="shared" si="96"/>
        <v>10.14</v>
      </c>
      <c r="K710" s="9"/>
      <c r="L710" s="9"/>
      <c r="M710" s="9"/>
    </row>
    <row r="711" spans="1:13" x14ac:dyDescent="0.35">
      <c r="A711" s="9"/>
      <c r="B711" s="9"/>
      <c r="C711" s="9"/>
      <c r="D711" s="18"/>
      <c r="E711" s="10" t="s">
        <v>49</v>
      </c>
      <c r="F711" s="9">
        <v>1</v>
      </c>
      <c r="G711" s="13">
        <v>3</v>
      </c>
      <c r="H711" s="13">
        <v>0</v>
      </c>
      <c r="I711" s="13">
        <v>3.9</v>
      </c>
      <c r="J711" s="11">
        <f t="shared" si="96"/>
        <v>11.7</v>
      </c>
      <c r="K711" s="9"/>
      <c r="L711" s="9"/>
      <c r="M711" s="9"/>
    </row>
    <row r="712" spans="1:13" x14ac:dyDescent="0.35">
      <c r="A712" s="9"/>
      <c r="B712" s="9"/>
      <c r="C712" s="9"/>
      <c r="D712" s="18"/>
      <c r="E712" s="10" t="s">
        <v>265</v>
      </c>
      <c r="F712" s="9">
        <v>1</v>
      </c>
      <c r="G712" s="13">
        <v>3.85</v>
      </c>
      <c r="H712" s="13">
        <v>0</v>
      </c>
      <c r="I712" s="13">
        <v>3.9</v>
      </c>
      <c r="J712" s="11">
        <f t="shared" si="96"/>
        <v>15.015000000000001</v>
      </c>
      <c r="K712" s="9"/>
      <c r="L712" s="9"/>
      <c r="M712" s="9"/>
    </row>
    <row r="713" spans="1:13" x14ac:dyDescent="0.35">
      <c r="A713" s="9"/>
      <c r="B713" s="9"/>
      <c r="C713" s="9"/>
      <c r="D713" s="18"/>
      <c r="E713" s="10" t="s">
        <v>48</v>
      </c>
      <c r="F713" s="9">
        <v>1</v>
      </c>
      <c r="G713" s="13">
        <v>3</v>
      </c>
      <c r="H713" s="13">
        <v>0</v>
      </c>
      <c r="I713" s="13">
        <v>3.9</v>
      </c>
      <c r="J713" s="11">
        <f t="shared" si="96"/>
        <v>11.7</v>
      </c>
      <c r="K713" s="9"/>
      <c r="L713" s="9"/>
      <c r="M713" s="9"/>
    </row>
    <row r="714" spans="1:13" x14ac:dyDescent="0.35">
      <c r="A714" s="9"/>
      <c r="B714" s="9"/>
      <c r="C714" s="9"/>
      <c r="D714" s="18"/>
      <c r="E714" s="10" t="s">
        <v>266</v>
      </c>
      <c r="F714" s="9">
        <v>1</v>
      </c>
      <c r="G714" s="13">
        <v>4.5</v>
      </c>
      <c r="H714" s="13">
        <v>0</v>
      </c>
      <c r="I714" s="13">
        <v>3.9</v>
      </c>
      <c r="J714" s="11">
        <f t="shared" si="96"/>
        <v>17.55</v>
      </c>
      <c r="K714" s="9"/>
      <c r="L714" s="9"/>
      <c r="M714" s="9"/>
    </row>
    <row r="715" spans="1:13" x14ac:dyDescent="0.35">
      <c r="A715" s="9"/>
      <c r="B715" s="9"/>
      <c r="C715" s="9"/>
      <c r="D715" s="18"/>
      <c r="E715" s="10" t="s">
        <v>267</v>
      </c>
      <c r="F715" s="9">
        <v>1</v>
      </c>
      <c r="G715" s="13">
        <v>10.3</v>
      </c>
      <c r="H715" s="13">
        <v>0</v>
      </c>
      <c r="I715" s="13">
        <v>3.9</v>
      </c>
      <c r="J715" s="11">
        <f t="shared" si="96"/>
        <v>40.17</v>
      </c>
      <c r="K715" s="9"/>
      <c r="L715" s="9"/>
      <c r="M715" s="9"/>
    </row>
    <row r="716" spans="1:13" x14ac:dyDescent="0.35">
      <c r="A716" s="9"/>
      <c r="B716" s="9"/>
      <c r="C716" s="9"/>
      <c r="D716" s="18"/>
      <c r="E716" s="10" t="s">
        <v>268</v>
      </c>
      <c r="F716" s="9">
        <v>1</v>
      </c>
      <c r="G716" s="13">
        <v>10</v>
      </c>
      <c r="H716" s="13">
        <v>0</v>
      </c>
      <c r="I716" s="13">
        <v>3.9</v>
      </c>
      <c r="J716" s="11">
        <f t="shared" si="96"/>
        <v>39</v>
      </c>
      <c r="K716" s="9"/>
      <c r="L716" s="9"/>
      <c r="M716" s="9"/>
    </row>
    <row r="717" spans="1:13" x14ac:dyDescent="0.35">
      <c r="A717" s="9"/>
      <c r="B717" s="9"/>
      <c r="C717" s="9"/>
      <c r="D717" s="18"/>
      <c r="E717" s="10" t="s">
        <v>269</v>
      </c>
      <c r="F717" s="9">
        <v>1</v>
      </c>
      <c r="G717" s="13">
        <v>3.7</v>
      </c>
      <c r="H717" s="13">
        <v>0</v>
      </c>
      <c r="I717" s="13">
        <v>3.9</v>
      </c>
      <c r="J717" s="11">
        <f t="shared" si="96"/>
        <v>14.43</v>
      </c>
      <c r="K717" s="9"/>
      <c r="L717" s="9"/>
      <c r="M717" s="9"/>
    </row>
    <row r="718" spans="1:13" x14ac:dyDescent="0.35">
      <c r="A718" s="9"/>
      <c r="B718" s="9"/>
      <c r="C718" s="9"/>
      <c r="D718" s="18"/>
      <c r="E718" s="10" t="s">
        <v>15</v>
      </c>
      <c r="F718" s="9">
        <v>1</v>
      </c>
      <c r="G718" s="13">
        <v>0.6</v>
      </c>
      <c r="H718" s="13">
        <v>0</v>
      </c>
      <c r="I718" s="13">
        <v>3.9</v>
      </c>
      <c r="J718" s="11">
        <f t="shared" si="96"/>
        <v>2.34</v>
      </c>
      <c r="K718" s="9"/>
      <c r="L718" s="9"/>
      <c r="M718" s="9"/>
    </row>
    <row r="719" spans="1:13" x14ac:dyDescent="0.35">
      <c r="A719" s="9"/>
      <c r="B719" s="9"/>
      <c r="C719" s="9"/>
      <c r="D719" s="18"/>
      <c r="E719" s="10" t="s">
        <v>270</v>
      </c>
      <c r="F719" s="9">
        <v>2</v>
      </c>
      <c r="G719" s="13">
        <v>1</v>
      </c>
      <c r="H719" s="13">
        <v>0</v>
      </c>
      <c r="I719" s="13">
        <v>3.9</v>
      </c>
      <c r="J719" s="11">
        <f t="shared" si="96"/>
        <v>7.8</v>
      </c>
      <c r="K719" s="9"/>
      <c r="L719" s="9"/>
      <c r="M719" s="9"/>
    </row>
    <row r="720" spans="1:13" x14ac:dyDescent="0.35">
      <c r="A720" s="9"/>
      <c r="B720" s="9"/>
      <c r="C720" s="9"/>
      <c r="D720" s="18"/>
      <c r="E720" s="10" t="s">
        <v>271</v>
      </c>
      <c r="F720" s="9">
        <v>1</v>
      </c>
      <c r="G720" s="13">
        <v>1.35</v>
      </c>
      <c r="H720" s="13">
        <v>0</v>
      </c>
      <c r="I720" s="13">
        <v>3.9</v>
      </c>
      <c r="J720" s="11">
        <f t="shared" si="96"/>
        <v>5.2650000000000006</v>
      </c>
      <c r="K720" s="9"/>
      <c r="L720" s="9"/>
      <c r="M720" s="9"/>
    </row>
    <row r="721" spans="1:15" x14ac:dyDescent="0.35">
      <c r="A721" s="9"/>
      <c r="B721" s="9"/>
      <c r="C721" s="9"/>
      <c r="D721" s="18"/>
      <c r="E721" s="10" t="s">
        <v>272</v>
      </c>
      <c r="F721" s="9">
        <v>1</v>
      </c>
      <c r="G721" s="13">
        <v>2.8</v>
      </c>
      <c r="H721" s="13">
        <v>0</v>
      </c>
      <c r="I721" s="13">
        <v>3.9</v>
      </c>
      <c r="J721" s="11">
        <f t="shared" si="96"/>
        <v>10.92</v>
      </c>
      <c r="K721" s="9"/>
      <c r="L721" s="9"/>
      <c r="M721" s="9"/>
    </row>
    <row r="722" spans="1:15" x14ac:dyDescent="0.35">
      <c r="A722" s="9"/>
      <c r="B722" s="9"/>
      <c r="C722" s="9"/>
      <c r="D722" s="18"/>
      <c r="E722" s="10" t="s">
        <v>15</v>
      </c>
      <c r="F722" s="9">
        <v>0</v>
      </c>
      <c r="G722" s="13">
        <v>0</v>
      </c>
      <c r="H722" s="13">
        <v>0</v>
      </c>
      <c r="I722" s="13">
        <v>0</v>
      </c>
      <c r="J722" s="11">
        <f t="shared" si="96"/>
        <v>0</v>
      </c>
      <c r="K722" s="9"/>
      <c r="L722" s="9"/>
      <c r="M722" s="9"/>
    </row>
    <row r="723" spans="1:15" x14ac:dyDescent="0.35">
      <c r="A723" s="9"/>
      <c r="B723" s="9"/>
      <c r="C723" s="9"/>
      <c r="D723" s="18"/>
      <c r="E723" s="10" t="s">
        <v>414</v>
      </c>
      <c r="F723" s="9">
        <v>0</v>
      </c>
      <c r="G723" s="13">
        <v>0</v>
      </c>
      <c r="H723" s="13">
        <v>0</v>
      </c>
      <c r="I723" s="13">
        <v>0</v>
      </c>
      <c r="J723" s="11">
        <f t="shared" si="96"/>
        <v>0</v>
      </c>
      <c r="K723" s="9"/>
      <c r="L723" s="9"/>
      <c r="M723" s="9"/>
    </row>
    <row r="724" spans="1:15" x14ac:dyDescent="0.35">
      <c r="A724" s="9"/>
      <c r="B724" s="9"/>
      <c r="C724" s="9"/>
      <c r="D724" s="18"/>
      <c r="E724" s="10" t="s">
        <v>54</v>
      </c>
      <c r="F724" s="9">
        <v>1</v>
      </c>
      <c r="G724" s="13">
        <v>2.5</v>
      </c>
      <c r="H724" s="13">
        <v>0</v>
      </c>
      <c r="I724" s="13">
        <v>3.9</v>
      </c>
      <c r="J724" s="11">
        <f t="shared" si="96"/>
        <v>9.75</v>
      </c>
      <c r="K724" s="9"/>
      <c r="L724" s="9"/>
      <c r="M724" s="9"/>
    </row>
    <row r="725" spans="1:15" x14ac:dyDescent="0.35">
      <c r="A725" s="9"/>
      <c r="B725" s="9"/>
      <c r="C725" s="9"/>
      <c r="D725" s="18"/>
      <c r="E725" s="10" t="s">
        <v>275</v>
      </c>
      <c r="F725" s="9">
        <v>1</v>
      </c>
      <c r="G725" s="13">
        <v>1.9</v>
      </c>
      <c r="H725" s="13">
        <v>0</v>
      </c>
      <c r="I725" s="13">
        <v>3.9</v>
      </c>
      <c r="J725" s="11">
        <f t="shared" si="96"/>
        <v>7.4099999999999993</v>
      </c>
      <c r="K725" s="9"/>
      <c r="L725" s="9"/>
      <c r="M725" s="9"/>
    </row>
    <row r="726" spans="1:15" x14ac:dyDescent="0.35">
      <c r="A726" s="9"/>
      <c r="B726" s="9"/>
      <c r="C726" s="9"/>
      <c r="D726" s="18"/>
      <c r="E726" s="10" t="s">
        <v>276</v>
      </c>
      <c r="F726" s="9">
        <v>1</v>
      </c>
      <c r="G726" s="13">
        <v>1</v>
      </c>
      <c r="H726" s="13">
        <v>0</v>
      </c>
      <c r="I726" s="13">
        <v>3.9</v>
      </c>
      <c r="J726" s="11">
        <f t="shared" si="96"/>
        <v>3.9</v>
      </c>
      <c r="K726" s="9"/>
      <c r="L726" s="9"/>
      <c r="M726" s="9"/>
    </row>
    <row r="727" spans="1:15" x14ac:dyDescent="0.35">
      <c r="A727" s="9"/>
      <c r="B727" s="9"/>
      <c r="C727" s="9"/>
      <c r="D727" s="18"/>
      <c r="E727" s="10" t="s">
        <v>81</v>
      </c>
      <c r="F727" s="9">
        <v>1</v>
      </c>
      <c r="G727" s="13">
        <v>7.15</v>
      </c>
      <c r="H727" s="13">
        <v>0</v>
      </c>
      <c r="I727" s="13">
        <v>3.9</v>
      </c>
      <c r="J727" s="11">
        <f t="shared" si="96"/>
        <v>27.885000000000002</v>
      </c>
      <c r="K727" s="9"/>
      <c r="L727" s="9"/>
      <c r="M727" s="9"/>
    </row>
    <row r="728" spans="1:15" x14ac:dyDescent="0.35">
      <c r="A728" s="9"/>
      <c r="B728" s="9"/>
      <c r="C728" s="9"/>
      <c r="D728" s="18"/>
      <c r="E728" s="10" t="s">
        <v>49</v>
      </c>
      <c r="F728" s="9">
        <v>1</v>
      </c>
      <c r="G728" s="13">
        <v>1.7</v>
      </c>
      <c r="H728" s="13">
        <v>0</v>
      </c>
      <c r="I728" s="13">
        <v>3.9</v>
      </c>
      <c r="J728" s="11">
        <f t="shared" si="96"/>
        <v>6.63</v>
      </c>
      <c r="K728" s="9"/>
      <c r="L728" s="9"/>
      <c r="M728" s="9"/>
    </row>
    <row r="729" spans="1:15" x14ac:dyDescent="0.35">
      <c r="A729" s="9"/>
      <c r="B729" s="9"/>
      <c r="C729" s="9"/>
      <c r="D729" s="18"/>
      <c r="E729" s="10" t="s">
        <v>48</v>
      </c>
      <c r="F729" s="9">
        <v>1</v>
      </c>
      <c r="G729" s="13">
        <v>1</v>
      </c>
      <c r="H729" s="13">
        <v>0</v>
      </c>
      <c r="I729" s="13">
        <v>3.9</v>
      </c>
      <c r="J729" s="11">
        <f t="shared" si="96"/>
        <v>3.9</v>
      </c>
      <c r="K729" s="9"/>
      <c r="L729" s="9"/>
      <c r="M729" s="9"/>
    </row>
    <row r="730" spans="1:15" x14ac:dyDescent="0.35">
      <c r="A730" s="9"/>
      <c r="B730" s="9"/>
      <c r="C730" s="9"/>
      <c r="D730" s="18"/>
      <c r="E730" s="10" t="s">
        <v>277</v>
      </c>
      <c r="F730" s="9">
        <v>2</v>
      </c>
      <c r="G730" s="13">
        <v>0.45</v>
      </c>
      <c r="H730" s="13">
        <v>0</v>
      </c>
      <c r="I730" s="13">
        <v>3.9</v>
      </c>
      <c r="J730" s="11">
        <f t="shared" si="96"/>
        <v>3.51</v>
      </c>
      <c r="K730" s="9"/>
      <c r="L730" s="9"/>
      <c r="M730" s="9"/>
    </row>
    <row r="731" spans="1:15" x14ac:dyDescent="0.35">
      <c r="A731" s="9"/>
      <c r="B731" s="9"/>
      <c r="C731" s="9"/>
      <c r="D731" s="18"/>
      <c r="E731" s="10" t="s">
        <v>15</v>
      </c>
      <c r="F731" s="9">
        <v>0</v>
      </c>
      <c r="G731" s="13">
        <v>0</v>
      </c>
      <c r="H731" s="13">
        <v>0</v>
      </c>
      <c r="I731" s="13">
        <v>0</v>
      </c>
      <c r="J731" s="11">
        <f t="shared" si="96"/>
        <v>0</v>
      </c>
      <c r="K731" s="9"/>
      <c r="L731" s="9"/>
      <c r="M731" s="9"/>
    </row>
    <row r="732" spans="1:15" x14ac:dyDescent="0.35">
      <c r="A732" s="9"/>
      <c r="B732" s="9"/>
      <c r="C732" s="9"/>
      <c r="D732" s="18"/>
      <c r="E732" s="10" t="s">
        <v>415</v>
      </c>
      <c r="F732" s="9">
        <v>0</v>
      </c>
      <c r="G732" s="13">
        <v>0</v>
      </c>
      <c r="H732" s="13">
        <v>0</v>
      </c>
      <c r="I732" s="13">
        <v>0</v>
      </c>
      <c r="J732" s="11">
        <f t="shared" si="96"/>
        <v>0</v>
      </c>
      <c r="K732" s="9"/>
      <c r="L732" s="9"/>
      <c r="M732" s="9"/>
    </row>
    <row r="733" spans="1:15" x14ac:dyDescent="0.35">
      <c r="A733" s="9"/>
      <c r="B733" s="9"/>
      <c r="C733" s="9"/>
      <c r="D733" s="18"/>
      <c r="E733" s="10" t="s">
        <v>280</v>
      </c>
      <c r="F733" s="9">
        <v>1</v>
      </c>
      <c r="G733" s="13">
        <v>5.85</v>
      </c>
      <c r="H733" s="13">
        <v>0</v>
      </c>
      <c r="I733" s="13">
        <v>3.9</v>
      </c>
      <c r="J733" s="11">
        <f t="shared" si="96"/>
        <v>22.814999999999998</v>
      </c>
      <c r="K733" s="9"/>
      <c r="L733" s="9"/>
      <c r="M733" s="9"/>
    </row>
    <row r="734" spans="1:15" x14ac:dyDescent="0.35">
      <c r="A734" s="9"/>
      <c r="B734" s="9"/>
      <c r="C734" s="9"/>
      <c r="D734" s="18"/>
      <c r="E734" s="9"/>
      <c r="F734" s="9"/>
      <c r="G734" s="9"/>
      <c r="H734" s="9"/>
      <c r="I734" s="9"/>
      <c r="J734" s="14" t="s">
        <v>416</v>
      </c>
      <c r="K734" s="15">
        <f>SUM(J706:J733)</f>
        <v>340.86</v>
      </c>
      <c r="L734" s="25"/>
      <c r="M734" s="8">
        <f>ROUND(L734*K734,2)</f>
        <v>0</v>
      </c>
      <c r="N734" s="34" t="str">
        <f t="shared" ref="N734" si="97">IF(L734&lt;=0,"INDICAR PRECIO","PRECIO INDICADO")</f>
        <v>INDICAR PRECIO</v>
      </c>
      <c r="O734" s="34"/>
    </row>
    <row r="735" spans="1:15" ht="1" customHeight="1" x14ac:dyDescent="0.35">
      <c r="A735" s="16"/>
      <c r="B735" s="16"/>
      <c r="C735" s="16"/>
      <c r="D735" s="22"/>
      <c r="E735" s="16"/>
      <c r="F735" s="16"/>
      <c r="G735" s="16"/>
      <c r="H735" s="16"/>
      <c r="I735" s="16"/>
      <c r="J735" s="16"/>
      <c r="K735" s="16"/>
      <c r="L735" s="16"/>
      <c r="M735" s="16"/>
    </row>
    <row r="736" spans="1:15" ht="21" x14ac:dyDescent="0.35">
      <c r="A736" s="10" t="s">
        <v>1444</v>
      </c>
      <c r="B736" s="10" t="s">
        <v>17</v>
      </c>
      <c r="C736" s="10" t="s">
        <v>18</v>
      </c>
      <c r="D736" s="21" t="s">
        <v>417</v>
      </c>
      <c r="E736" s="9"/>
      <c r="F736" s="9"/>
      <c r="G736" s="9"/>
      <c r="H736" s="9"/>
      <c r="I736" s="9"/>
      <c r="J736" s="9"/>
      <c r="K736" s="11">
        <f>K744</f>
        <v>26.19</v>
      </c>
      <c r="L736" s="12">
        <f>L744</f>
        <v>0</v>
      </c>
      <c r="M736" s="12">
        <f>M744</f>
        <v>0</v>
      </c>
    </row>
    <row r="737" spans="1:15" ht="273" x14ac:dyDescent="0.35">
      <c r="A737" s="9"/>
      <c r="B737" s="9"/>
      <c r="C737" s="9"/>
      <c r="D737" s="18" t="s">
        <v>418</v>
      </c>
      <c r="E737" s="9"/>
      <c r="F737" s="9"/>
      <c r="G737" s="9"/>
      <c r="H737" s="9"/>
      <c r="I737" s="9"/>
      <c r="J737" s="9"/>
      <c r="K737" s="9"/>
      <c r="L737" s="9"/>
      <c r="M737" s="9"/>
    </row>
    <row r="738" spans="1:15" x14ac:dyDescent="0.35">
      <c r="A738" s="9"/>
      <c r="B738" s="9"/>
      <c r="C738" s="9"/>
      <c r="D738" s="18"/>
      <c r="E738" s="10" t="s">
        <v>419</v>
      </c>
      <c r="F738" s="9">
        <v>1</v>
      </c>
      <c r="G738" s="13">
        <v>6.6</v>
      </c>
      <c r="H738" s="13">
        <v>0</v>
      </c>
      <c r="I738" s="13">
        <v>0</v>
      </c>
      <c r="J738" s="11">
        <f t="shared" ref="J738:J743" si="98">F738*(G738+ (G738= 0))*(H738+ (H738= 0))*(I738+ (I738= 0))</f>
        <v>6.6</v>
      </c>
      <c r="K738" s="9"/>
      <c r="L738" s="9"/>
      <c r="M738" s="9"/>
    </row>
    <row r="739" spans="1:15" x14ac:dyDescent="0.35">
      <c r="A739" s="9"/>
      <c r="B739" s="9"/>
      <c r="C739" s="9"/>
      <c r="D739" s="18"/>
      <c r="E739" s="10" t="s">
        <v>420</v>
      </c>
      <c r="F739" s="9">
        <v>1</v>
      </c>
      <c r="G739" s="13">
        <v>9.5</v>
      </c>
      <c r="H739" s="13">
        <v>0</v>
      </c>
      <c r="I739" s="13">
        <v>0.3</v>
      </c>
      <c r="J739" s="11">
        <f t="shared" si="98"/>
        <v>2.85</v>
      </c>
      <c r="K739" s="9"/>
      <c r="L739" s="9"/>
      <c r="M739" s="9"/>
    </row>
    <row r="740" spans="1:15" x14ac:dyDescent="0.35">
      <c r="A740" s="9"/>
      <c r="B740" s="9"/>
      <c r="C740" s="9"/>
      <c r="D740" s="18"/>
      <c r="E740" s="10" t="s">
        <v>421</v>
      </c>
      <c r="F740" s="9">
        <v>1</v>
      </c>
      <c r="G740" s="13">
        <v>6</v>
      </c>
      <c r="H740" s="13">
        <v>0</v>
      </c>
      <c r="I740" s="13">
        <v>0</v>
      </c>
      <c r="J740" s="11">
        <f t="shared" si="98"/>
        <v>6</v>
      </c>
      <c r="K740" s="9"/>
      <c r="L740" s="9"/>
      <c r="M740" s="9"/>
    </row>
    <row r="741" spans="1:15" x14ac:dyDescent="0.35">
      <c r="A741" s="9"/>
      <c r="B741" s="9"/>
      <c r="C741" s="9"/>
      <c r="D741" s="18"/>
      <c r="E741" s="10" t="s">
        <v>422</v>
      </c>
      <c r="F741" s="9">
        <v>1</v>
      </c>
      <c r="G741" s="13">
        <v>8.8000000000000007</v>
      </c>
      <c r="H741" s="13">
        <v>0</v>
      </c>
      <c r="I741" s="13">
        <v>0.3</v>
      </c>
      <c r="J741" s="11">
        <f t="shared" si="98"/>
        <v>2.64</v>
      </c>
      <c r="K741" s="9"/>
      <c r="L741" s="9"/>
      <c r="M741" s="9"/>
    </row>
    <row r="742" spans="1:15" x14ac:dyDescent="0.35">
      <c r="A742" s="9"/>
      <c r="B742" s="9"/>
      <c r="C742" s="9"/>
      <c r="D742" s="18"/>
      <c r="E742" s="10" t="s">
        <v>423</v>
      </c>
      <c r="F742" s="9">
        <v>1</v>
      </c>
      <c r="G742" s="13">
        <v>5.55</v>
      </c>
      <c r="H742" s="13">
        <v>0</v>
      </c>
      <c r="I742" s="13">
        <v>0</v>
      </c>
      <c r="J742" s="11">
        <f t="shared" si="98"/>
        <v>5.55</v>
      </c>
      <c r="K742" s="9"/>
      <c r="L742" s="9"/>
      <c r="M742" s="9"/>
    </row>
    <row r="743" spans="1:15" x14ac:dyDescent="0.35">
      <c r="A743" s="9"/>
      <c r="B743" s="9"/>
      <c r="C743" s="9"/>
      <c r="D743" s="18"/>
      <c r="E743" s="10" t="s">
        <v>424</v>
      </c>
      <c r="F743" s="9">
        <v>1</v>
      </c>
      <c r="G743" s="13">
        <v>8.5</v>
      </c>
      <c r="H743" s="13">
        <v>0</v>
      </c>
      <c r="I743" s="13">
        <v>0.3</v>
      </c>
      <c r="J743" s="11">
        <f t="shared" si="98"/>
        <v>2.5499999999999998</v>
      </c>
      <c r="K743" s="9"/>
      <c r="L743" s="9"/>
      <c r="M743" s="9"/>
    </row>
    <row r="744" spans="1:15" x14ac:dyDescent="0.35">
      <c r="A744" s="9"/>
      <c r="B744" s="9"/>
      <c r="C744" s="9"/>
      <c r="D744" s="18"/>
      <c r="E744" s="9"/>
      <c r="F744" s="9"/>
      <c r="G744" s="9"/>
      <c r="H744" s="9"/>
      <c r="I744" s="9"/>
      <c r="J744" s="14" t="s">
        <v>425</v>
      </c>
      <c r="K744" s="15">
        <f>SUM(J738:J743)</f>
        <v>26.19</v>
      </c>
      <c r="L744" s="25"/>
      <c r="M744" s="8">
        <f>ROUND(L744*K744,2)</f>
        <v>0</v>
      </c>
      <c r="N744" s="34" t="str">
        <f t="shared" ref="N744" si="99">IF(L744&lt;=0,"INDICAR PRECIO","PRECIO INDICADO")</f>
        <v>INDICAR PRECIO</v>
      </c>
      <c r="O744" s="34"/>
    </row>
    <row r="745" spans="1:15" ht="1" customHeight="1" x14ac:dyDescent="0.35">
      <c r="A745" s="16"/>
      <c r="B745" s="16"/>
      <c r="C745" s="16"/>
      <c r="D745" s="22"/>
      <c r="E745" s="16"/>
      <c r="F745" s="16"/>
      <c r="G745" s="16"/>
      <c r="H745" s="16"/>
      <c r="I745" s="16"/>
      <c r="J745" s="16"/>
      <c r="K745" s="16"/>
      <c r="L745" s="16"/>
      <c r="M745" s="16"/>
    </row>
    <row r="746" spans="1:15" ht="21" x14ac:dyDescent="0.35">
      <c r="A746" s="10" t="s">
        <v>1445</v>
      </c>
      <c r="B746" s="10" t="s">
        <v>17</v>
      </c>
      <c r="C746" s="10" t="s">
        <v>4</v>
      </c>
      <c r="D746" s="21" t="s">
        <v>426</v>
      </c>
      <c r="E746" s="9"/>
      <c r="F746" s="9"/>
      <c r="G746" s="9"/>
      <c r="H746" s="9"/>
      <c r="I746" s="9"/>
      <c r="J746" s="9"/>
      <c r="K746" s="11">
        <f>K749</f>
        <v>2</v>
      </c>
      <c r="L746" s="12">
        <f>L749</f>
        <v>0</v>
      </c>
      <c r="M746" s="12">
        <f>M749</f>
        <v>0</v>
      </c>
    </row>
    <row r="747" spans="1:15" ht="315" x14ac:dyDescent="0.35">
      <c r="A747" s="9"/>
      <c r="B747" s="9"/>
      <c r="C747" s="9"/>
      <c r="D747" s="18" t="s">
        <v>427</v>
      </c>
      <c r="E747" s="9"/>
      <c r="F747" s="9"/>
      <c r="G747" s="9"/>
      <c r="H747" s="9"/>
      <c r="I747" s="9"/>
      <c r="J747" s="9"/>
      <c r="K747" s="9"/>
      <c r="L747" s="9"/>
      <c r="M747" s="9"/>
    </row>
    <row r="748" spans="1:15" x14ac:dyDescent="0.35">
      <c r="A748" s="9"/>
      <c r="B748" s="9"/>
      <c r="C748" s="9"/>
      <c r="D748" s="18"/>
      <c r="E748" s="10" t="s">
        <v>428</v>
      </c>
      <c r="F748" s="9">
        <v>2</v>
      </c>
      <c r="G748" s="13">
        <v>0</v>
      </c>
      <c r="H748" s="13">
        <v>0</v>
      </c>
      <c r="I748" s="13">
        <v>0</v>
      </c>
      <c r="J748" s="11">
        <f>F748*(G748+ (G748= 0))*(H748+ (H748= 0))*(I748+ (I748= 0))</f>
        <v>2</v>
      </c>
      <c r="K748" s="9"/>
      <c r="L748" s="9"/>
      <c r="M748" s="9"/>
    </row>
    <row r="749" spans="1:15" x14ac:dyDescent="0.35">
      <c r="A749" s="9"/>
      <c r="B749" s="9"/>
      <c r="C749" s="9"/>
      <c r="D749" s="18"/>
      <c r="E749" s="9"/>
      <c r="F749" s="9"/>
      <c r="G749" s="9"/>
      <c r="H749" s="9"/>
      <c r="I749" s="9"/>
      <c r="J749" s="14" t="s">
        <v>429</v>
      </c>
      <c r="K749" s="15">
        <f>SUM(J748:J748)</f>
        <v>2</v>
      </c>
      <c r="L749" s="25"/>
      <c r="M749" s="8">
        <f>ROUND(L749*K749,2)</f>
        <v>0</v>
      </c>
      <c r="N749" s="34" t="str">
        <f t="shared" ref="N749" si="100">IF(L749&lt;=0,"INDICAR PRECIO","PRECIO INDICADO")</f>
        <v>INDICAR PRECIO</v>
      </c>
      <c r="O749" s="34"/>
    </row>
    <row r="750" spans="1:15" ht="1" customHeight="1" x14ac:dyDescent="0.35">
      <c r="A750" s="16"/>
      <c r="B750" s="16"/>
      <c r="C750" s="16"/>
      <c r="D750" s="22"/>
      <c r="E750" s="16"/>
      <c r="F750" s="16"/>
      <c r="G750" s="16"/>
      <c r="H750" s="16"/>
      <c r="I750" s="16"/>
      <c r="J750" s="16"/>
      <c r="K750" s="16"/>
      <c r="L750" s="16"/>
      <c r="M750" s="16"/>
    </row>
    <row r="751" spans="1:15" ht="21" x14ac:dyDescent="0.35">
      <c r="A751" s="10" t="s">
        <v>1446</v>
      </c>
      <c r="B751" s="10" t="s">
        <v>17</v>
      </c>
      <c r="C751" s="10" t="s">
        <v>62</v>
      </c>
      <c r="D751" s="21" t="s">
        <v>430</v>
      </c>
      <c r="E751" s="9"/>
      <c r="F751" s="9"/>
      <c r="G751" s="9"/>
      <c r="H751" s="9"/>
      <c r="I751" s="9"/>
      <c r="J751" s="9"/>
      <c r="K751" s="11">
        <f>K754</f>
        <v>5</v>
      </c>
      <c r="L751" s="12">
        <f>L754</f>
        <v>0</v>
      </c>
      <c r="M751" s="12">
        <f>M754</f>
        <v>0</v>
      </c>
    </row>
    <row r="752" spans="1:15" ht="105" x14ac:dyDescent="0.35">
      <c r="A752" s="9"/>
      <c r="B752" s="9"/>
      <c r="C752" s="9"/>
      <c r="D752" s="18" t="s">
        <v>431</v>
      </c>
      <c r="E752" s="9"/>
      <c r="F752" s="9"/>
      <c r="G752" s="9"/>
      <c r="H752" s="9"/>
      <c r="I752" s="9"/>
      <c r="J752" s="9"/>
      <c r="K752" s="9"/>
      <c r="L752" s="9"/>
      <c r="M752" s="9"/>
    </row>
    <row r="753" spans="1:15" x14ac:dyDescent="0.35">
      <c r="A753" s="9"/>
      <c r="B753" s="9"/>
      <c r="C753" s="9"/>
      <c r="D753" s="18"/>
      <c r="E753" s="10" t="s">
        <v>15</v>
      </c>
      <c r="F753" s="9">
        <v>5</v>
      </c>
      <c r="G753" s="13">
        <v>0</v>
      </c>
      <c r="H753" s="13">
        <v>0</v>
      </c>
      <c r="I753" s="13">
        <v>0</v>
      </c>
      <c r="J753" s="11">
        <f>F753*(G753+ (G753= 0))*(H753+ (H753= 0))*(I753+ (I753= 0))</f>
        <v>5</v>
      </c>
      <c r="K753" s="9"/>
      <c r="L753" s="9"/>
      <c r="M753" s="9"/>
    </row>
    <row r="754" spans="1:15" x14ac:dyDescent="0.35">
      <c r="A754" s="9"/>
      <c r="B754" s="9"/>
      <c r="C754" s="9"/>
      <c r="D754" s="18"/>
      <c r="E754" s="9"/>
      <c r="F754" s="9"/>
      <c r="G754" s="9"/>
      <c r="H754" s="9"/>
      <c r="I754" s="9"/>
      <c r="J754" s="14" t="s">
        <v>432</v>
      </c>
      <c r="K754" s="15">
        <f>SUM(J753:J753)</f>
        <v>5</v>
      </c>
      <c r="L754" s="25"/>
      <c r="M754" s="8">
        <f>ROUND(L754*K754,2)</f>
        <v>0</v>
      </c>
      <c r="N754" s="34" t="str">
        <f t="shared" ref="N754" si="101">IF(L754&lt;=0,"INDICAR PRECIO","PRECIO INDICADO")</f>
        <v>INDICAR PRECIO</v>
      </c>
      <c r="O754" s="34"/>
    </row>
    <row r="755" spans="1:15" ht="1" customHeight="1" x14ac:dyDescent="0.35">
      <c r="A755" s="16"/>
      <c r="B755" s="16"/>
      <c r="C755" s="16"/>
      <c r="D755" s="22"/>
      <c r="E755" s="16"/>
      <c r="F755" s="16"/>
      <c r="G755" s="16"/>
      <c r="H755" s="16"/>
      <c r="I755" s="16"/>
      <c r="J755" s="16"/>
      <c r="K755" s="16"/>
      <c r="L755" s="16"/>
      <c r="M755" s="16"/>
    </row>
    <row r="756" spans="1:15" ht="21" x14ac:dyDescent="0.35">
      <c r="A756" s="10" t="s">
        <v>1447</v>
      </c>
      <c r="B756" s="10" t="s">
        <v>17</v>
      </c>
      <c r="C756" s="10" t="s">
        <v>18</v>
      </c>
      <c r="D756" s="21" t="s">
        <v>433</v>
      </c>
      <c r="E756" s="9"/>
      <c r="F756" s="9"/>
      <c r="G756" s="9"/>
      <c r="H756" s="9"/>
      <c r="I756" s="9"/>
      <c r="J756" s="9"/>
      <c r="K756" s="11">
        <f>K769</f>
        <v>17.2</v>
      </c>
      <c r="L756" s="12">
        <f>L769</f>
        <v>0</v>
      </c>
      <c r="M756" s="12">
        <f>M769</f>
        <v>0</v>
      </c>
    </row>
    <row r="757" spans="1:15" ht="105" x14ac:dyDescent="0.35">
      <c r="A757" s="9"/>
      <c r="B757" s="9"/>
      <c r="C757" s="9"/>
      <c r="D757" s="18" t="s">
        <v>434</v>
      </c>
      <c r="E757" s="9"/>
      <c r="F757" s="9"/>
      <c r="G757" s="9"/>
      <c r="H757" s="9"/>
      <c r="I757" s="9"/>
      <c r="J757" s="9"/>
      <c r="K757" s="9"/>
      <c r="L757" s="9"/>
      <c r="M757" s="9"/>
    </row>
    <row r="758" spans="1:15" x14ac:dyDescent="0.35">
      <c r="A758" s="9"/>
      <c r="B758" s="9"/>
      <c r="C758" s="9"/>
      <c r="D758" s="18"/>
      <c r="E758" s="10" t="s">
        <v>435</v>
      </c>
      <c r="F758" s="9">
        <v>0</v>
      </c>
      <c r="G758" s="13">
        <v>0</v>
      </c>
      <c r="H758" s="13">
        <v>0</v>
      </c>
      <c r="I758" s="13">
        <v>0</v>
      </c>
      <c r="J758" s="11">
        <f t="shared" ref="J758:J768" si="102">F758*(G758+ (G758= 0))*(H758+ (H758= 0))*(I758+ (I758= 0))</f>
        <v>0</v>
      </c>
      <c r="K758" s="9"/>
      <c r="L758" s="9"/>
      <c r="M758" s="9"/>
    </row>
    <row r="759" spans="1:15" x14ac:dyDescent="0.35">
      <c r="A759" s="9"/>
      <c r="B759" s="9"/>
      <c r="C759" s="9"/>
      <c r="D759" s="18"/>
      <c r="E759" s="10" t="s">
        <v>436</v>
      </c>
      <c r="F759" s="9">
        <v>2</v>
      </c>
      <c r="G759" s="13">
        <v>0</v>
      </c>
      <c r="H759" s="13">
        <v>0</v>
      </c>
      <c r="I759" s="13">
        <v>0</v>
      </c>
      <c r="J759" s="11">
        <f t="shared" si="102"/>
        <v>2</v>
      </c>
      <c r="K759" s="9"/>
      <c r="L759" s="9"/>
      <c r="M759" s="9"/>
    </row>
    <row r="760" spans="1:15" x14ac:dyDescent="0.35">
      <c r="A760" s="9"/>
      <c r="B760" s="9"/>
      <c r="C760" s="9"/>
      <c r="D760" s="18"/>
      <c r="E760" s="10" t="s">
        <v>437</v>
      </c>
      <c r="F760" s="9">
        <v>3.5</v>
      </c>
      <c r="G760" s="13">
        <v>0</v>
      </c>
      <c r="H760" s="13">
        <v>0</v>
      </c>
      <c r="I760" s="13">
        <v>1</v>
      </c>
      <c r="J760" s="11">
        <f t="shared" si="102"/>
        <v>3.5</v>
      </c>
      <c r="K760" s="9"/>
      <c r="L760" s="9"/>
      <c r="M760" s="9"/>
    </row>
    <row r="761" spans="1:15" x14ac:dyDescent="0.35">
      <c r="A761" s="9"/>
      <c r="B761" s="9"/>
      <c r="C761" s="9"/>
      <c r="D761" s="18"/>
      <c r="E761" s="10" t="s">
        <v>15</v>
      </c>
      <c r="F761" s="9">
        <v>0</v>
      </c>
      <c r="G761" s="13">
        <v>0</v>
      </c>
      <c r="H761" s="13">
        <v>0</v>
      </c>
      <c r="I761" s="13">
        <v>0</v>
      </c>
      <c r="J761" s="11">
        <f t="shared" si="102"/>
        <v>0</v>
      </c>
      <c r="K761" s="9"/>
      <c r="L761" s="9"/>
      <c r="M761" s="9"/>
    </row>
    <row r="762" spans="1:15" x14ac:dyDescent="0.35">
      <c r="A762" s="9"/>
      <c r="B762" s="9"/>
      <c r="C762" s="9"/>
      <c r="D762" s="18"/>
      <c r="E762" s="10" t="s">
        <v>438</v>
      </c>
      <c r="F762" s="9">
        <v>0</v>
      </c>
      <c r="G762" s="13">
        <v>0</v>
      </c>
      <c r="H762" s="13">
        <v>0</v>
      </c>
      <c r="I762" s="13">
        <v>0</v>
      </c>
      <c r="J762" s="11">
        <f t="shared" si="102"/>
        <v>0</v>
      </c>
      <c r="K762" s="9"/>
      <c r="L762" s="9"/>
      <c r="M762" s="9"/>
    </row>
    <row r="763" spans="1:15" x14ac:dyDescent="0.35">
      <c r="A763" s="9"/>
      <c r="B763" s="9"/>
      <c r="C763" s="9"/>
      <c r="D763" s="18"/>
      <c r="E763" s="10" t="s">
        <v>436</v>
      </c>
      <c r="F763" s="9">
        <v>1.5</v>
      </c>
      <c r="G763" s="13">
        <v>0</v>
      </c>
      <c r="H763" s="13">
        <v>0</v>
      </c>
      <c r="I763" s="13">
        <v>0</v>
      </c>
      <c r="J763" s="11">
        <f t="shared" si="102"/>
        <v>1.5</v>
      </c>
      <c r="K763" s="9"/>
      <c r="L763" s="9"/>
      <c r="M763" s="9"/>
    </row>
    <row r="764" spans="1:15" x14ac:dyDescent="0.35">
      <c r="A764" s="9"/>
      <c r="B764" s="9"/>
      <c r="C764" s="9"/>
      <c r="D764" s="18"/>
      <c r="E764" s="10" t="s">
        <v>437</v>
      </c>
      <c r="F764" s="9">
        <v>2.5</v>
      </c>
      <c r="G764" s="13">
        <v>0</v>
      </c>
      <c r="H764" s="13">
        <v>0</v>
      </c>
      <c r="I764" s="13">
        <v>1</v>
      </c>
      <c r="J764" s="11">
        <f t="shared" si="102"/>
        <v>2.5</v>
      </c>
      <c r="K764" s="9"/>
      <c r="L764" s="9"/>
      <c r="M764" s="9"/>
    </row>
    <row r="765" spans="1:15" x14ac:dyDescent="0.35">
      <c r="A765" s="9"/>
      <c r="B765" s="9"/>
      <c r="C765" s="9"/>
      <c r="D765" s="18"/>
      <c r="E765" s="10" t="s">
        <v>15</v>
      </c>
      <c r="F765" s="9">
        <v>0</v>
      </c>
      <c r="G765" s="13">
        <v>0</v>
      </c>
      <c r="H765" s="13">
        <v>0</v>
      </c>
      <c r="I765" s="13">
        <v>0</v>
      </c>
      <c r="J765" s="11">
        <f t="shared" si="102"/>
        <v>0</v>
      </c>
      <c r="K765" s="9"/>
      <c r="L765" s="9"/>
      <c r="M765" s="9"/>
    </row>
    <row r="766" spans="1:15" x14ac:dyDescent="0.35">
      <c r="A766" s="9"/>
      <c r="B766" s="9"/>
      <c r="C766" s="9"/>
      <c r="D766" s="18"/>
      <c r="E766" s="10" t="s">
        <v>439</v>
      </c>
      <c r="F766" s="9">
        <v>0</v>
      </c>
      <c r="G766" s="13">
        <v>0</v>
      </c>
      <c r="H766" s="13">
        <v>0</v>
      </c>
      <c r="I766" s="13">
        <v>0</v>
      </c>
      <c r="J766" s="11">
        <f t="shared" si="102"/>
        <v>0</v>
      </c>
      <c r="K766" s="9"/>
      <c r="L766" s="9"/>
      <c r="M766" s="9"/>
    </row>
    <row r="767" spans="1:15" x14ac:dyDescent="0.35">
      <c r="A767" s="9"/>
      <c r="B767" s="9"/>
      <c r="C767" s="9"/>
      <c r="D767" s="18"/>
      <c r="E767" s="10" t="s">
        <v>436</v>
      </c>
      <c r="F767" s="9">
        <v>3.5</v>
      </c>
      <c r="G767" s="13">
        <v>0</v>
      </c>
      <c r="H767" s="13">
        <v>0</v>
      </c>
      <c r="I767" s="13">
        <v>0</v>
      </c>
      <c r="J767" s="11">
        <f t="shared" si="102"/>
        <v>3.5</v>
      </c>
      <c r="K767" s="9"/>
      <c r="L767" s="9"/>
      <c r="M767" s="9"/>
    </row>
    <row r="768" spans="1:15" x14ac:dyDescent="0.35">
      <c r="A768" s="9"/>
      <c r="B768" s="9"/>
      <c r="C768" s="9"/>
      <c r="D768" s="18"/>
      <c r="E768" s="10" t="s">
        <v>437</v>
      </c>
      <c r="F768" s="9">
        <v>4.2</v>
      </c>
      <c r="G768" s="13">
        <v>0</v>
      </c>
      <c r="H768" s="13">
        <v>0</v>
      </c>
      <c r="I768" s="13">
        <v>1</v>
      </c>
      <c r="J768" s="11">
        <f t="shared" si="102"/>
        <v>4.2</v>
      </c>
      <c r="K768" s="9"/>
      <c r="L768" s="9"/>
      <c r="M768" s="9"/>
    </row>
    <row r="769" spans="1:15" x14ac:dyDescent="0.35">
      <c r="A769" s="9"/>
      <c r="B769" s="9"/>
      <c r="C769" s="9"/>
      <c r="D769" s="18"/>
      <c r="E769" s="9"/>
      <c r="F769" s="9"/>
      <c r="G769" s="9"/>
      <c r="H769" s="9"/>
      <c r="I769" s="9"/>
      <c r="J769" s="14" t="s">
        <v>440</v>
      </c>
      <c r="K769" s="15">
        <f>SUM(J758:J768)</f>
        <v>17.2</v>
      </c>
      <c r="L769" s="25"/>
      <c r="M769" s="8">
        <f>ROUND(L769*K769,2)</f>
        <v>0</v>
      </c>
      <c r="N769" s="34" t="str">
        <f t="shared" ref="N769" si="103">IF(L769&lt;=0,"INDICAR PRECIO","PRECIO INDICADO")</f>
        <v>INDICAR PRECIO</v>
      </c>
      <c r="O769" s="34"/>
    </row>
    <row r="770" spans="1:15" ht="1" customHeight="1" x14ac:dyDescent="0.35">
      <c r="A770" s="16"/>
      <c r="B770" s="16"/>
      <c r="C770" s="16"/>
      <c r="D770" s="22"/>
      <c r="E770" s="16"/>
      <c r="F770" s="16"/>
      <c r="G770" s="16"/>
      <c r="H770" s="16"/>
      <c r="I770" s="16"/>
      <c r="J770" s="16"/>
      <c r="K770" s="16"/>
      <c r="L770" s="16"/>
      <c r="M770" s="16"/>
    </row>
    <row r="771" spans="1:15" ht="21" x14ac:dyDescent="0.35">
      <c r="A771" s="10" t="s">
        <v>1448</v>
      </c>
      <c r="B771" s="10" t="s">
        <v>17</v>
      </c>
      <c r="C771" s="10" t="s">
        <v>62</v>
      </c>
      <c r="D771" s="21" t="s">
        <v>441</v>
      </c>
      <c r="E771" s="9"/>
      <c r="F771" s="9"/>
      <c r="G771" s="9"/>
      <c r="H771" s="9"/>
      <c r="I771" s="9"/>
      <c r="J771" s="9"/>
      <c r="K771" s="11">
        <f>K778</f>
        <v>15.5</v>
      </c>
      <c r="L771" s="12">
        <f>L778</f>
        <v>0</v>
      </c>
      <c r="M771" s="12">
        <f>M778</f>
        <v>0</v>
      </c>
    </row>
    <row r="772" spans="1:15" ht="136.5" x14ac:dyDescent="0.35">
      <c r="A772" s="9"/>
      <c r="B772" s="9"/>
      <c r="C772" s="9"/>
      <c r="D772" s="18" t="s">
        <v>442</v>
      </c>
      <c r="E772" s="9"/>
      <c r="F772" s="9"/>
      <c r="G772" s="9"/>
      <c r="H772" s="9"/>
      <c r="I772" s="9"/>
      <c r="J772" s="9"/>
      <c r="K772" s="9"/>
      <c r="L772" s="9"/>
      <c r="M772" s="9"/>
    </row>
    <row r="773" spans="1:15" x14ac:dyDescent="0.35">
      <c r="A773" s="9"/>
      <c r="B773" s="9"/>
      <c r="C773" s="9"/>
      <c r="D773" s="18"/>
      <c r="E773" s="10" t="s">
        <v>22</v>
      </c>
      <c r="F773" s="9">
        <v>4</v>
      </c>
      <c r="G773" s="13">
        <v>1</v>
      </c>
      <c r="H773" s="13">
        <v>0</v>
      </c>
      <c r="I773" s="13">
        <v>0</v>
      </c>
      <c r="J773" s="11">
        <f>F773*(G773+ (G773= 0))*(H773+ (H773= 0))*(I773+ (I773= 0))</f>
        <v>4</v>
      </c>
      <c r="K773" s="9"/>
      <c r="L773" s="9"/>
      <c r="M773" s="9"/>
    </row>
    <row r="774" spans="1:15" x14ac:dyDescent="0.35">
      <c r="A774" s="9"/>
      <c r="B774" s="9"/>
      <c r="C774" s="9"/>
      <c r="D774" s="18"/>
      <c r="E774" s="10" t="s">
        <v>23</v>
      </c>
      <c r="F774" s="9">
        <v>1</v>
      </c>
      <c r="G774" s="13">
        <v>1.5</v>
      </c>
      <c r="H774" s="13">
        <v>0</v>
      </c>
      <c r="I774" s="13">
        <v>0</v>
      </c>
      <c r="J774" s="11">
        <f>F774*(G774+ (G774= 0))*(H774+ (H774= 0))*(I774+ (I774= 0))</f>
        <v>1.5</v>
      </c>
      <c r="K774" s="9"/>
      <c r="L774" s="9"/>
      <c r="M774" s="9"/>
    </row>
    <row r="775" spans="1:15" x14ac:dyDescent="0.35">
      <c r="A775" s="9"/>
      <c r="B775" s="9"/>
      <c r="C775" s="9"/>
      <c r="D775" s="18"/>
      <c r="E775" s="10" t="s">
        <v>26</v>
      </c>
      <c r="F775" s="9">
        <v>2</v>
      </c>
      <c r="G775" s="13">
        <v>2</v>
      </c>
      <c r="H775" s="13">
        <v>0</v>
      </c>
      <c r="I775" s="13">
        <v>0</v>
      </c>
      <c r="J775" s="11">
        <f>F775*(G775+ (G775= 0))*(H775+ (H775= 0))*(I775+ (I775= 0))</f>
        <v>4</v>
      </c>
      <c r="K775" s="9"/>
      <c r="L775" s="9"/>
      <c r="M775" s="9"/>
    </row>
    <row r="776" spans="1:15" x14ac:dyDescent="0.35">
      <c r="A776" s="9"/>
      <c r="B776" s="9"/>
      <c r="C776" s="9"/>
      <c r="D776" s="18"/>
      <c r="E776" s="10" t="s">
        <v>349</v>
      </c>
      <c r="F776" s="9">
        <v>1</v>
      </c>
      <c r="G776" s="13">
        <v>3</v>
      </c>
      <c r="H776" s="13">
        <v>0</v>
      </c>
      <c r="I776" s="13">
        <v>0</v>
      </c>
      <c r="J776" s="11">
        <f>F776*(G776+ (G776= 0))*(H776+ (H776= 0))*(I776+ (I776= 0))</f>
        <v>3</v>
      </c>
      <c r="K776" s="9"/>
      <c r="L776" s="9"/>
      <c r="M776" s="9"/>
    </row>
    <row r="777" spans="1:15" x14ac:dyDescent="0.35">
      <c r="A777" s="9"/>
      <c r="B777" s="9"/>
      <c r="C777" s="9"/>
      <c r="D777" s="18"/>
      <c r="E777" s="10" t="s">
        <v>443</v>
      </c>
      <c r="F777" s="9">
        <v>1</v>
      </c>
      <c r="G777" s="13">
        <v>3</v>
      </c>
      <c r="H777" s="13">
        <v>0</v>
      </c>
      <c r="I777" s="13">
        <v>0</v>
      </c>
      <c r="J777" s="11">
        <f>F777*(G777+ (G777= 0))*(H777+ (H777= 0))*(I777+ (I777= 0))</f>
        <v>3</v>
      </c>
      <c r="K777" s="9"/>
      <c r="L777" s="9"/>
      <c r="M777" s="9"/>
    </row>
    <row r="778" spans="1:15" x14ac:dyDescent="0.35">
      <c r="A778" s="9"/>
      <c r="B778" s="9"/>
      <c r="C778" s="9"/>
      <c r="D778" s="18"/>
      <c r="E778" s="9"/>
      <c r="F778" s="9"/>
      <c r="G778" s="9"/>
      <c r="H778" s="9"/>
      <c r="I778" s="9"/>
      <c r="J778" s="14" t="s">
        <v>444</v>
      </c>
      <c r="K778" s="15">
        <f>SUM(J773:J777)</f>
        <v>15.5</v>
      </c>
      <c r="L778" s="25"/>
      <c r="M778" s="8">
        <f>ROUND(L778*K778,2)</f>
        <v>0</v>
      </c>
      <c r="N778" s="34" t="str">
        <f t="shared" ref="N778" si="104">IF(L778&lt;=0,"INDICAR PRECIO","PRECIO INDICADO")</f>
        <v>INDICAR PRECIO</v>
      </c>
      <c r="O778" s="34"/>
    </row>
    <row r="779" spans="1:15" ht="1" customHeight="1" x14ac:dyDescent="0.35">
      <c r="A779" s="16"/>
      <c r="B779" s="16"/>
      <c r="C779" s="16"/>
      <c r="D779" s="22"/>
      <c r="E779" s="16"/>
      <c r="F779" s="16"/>
      <c r="G779" s="16"/>
      <c r="H779" s="16"/>
      <c r="I779" s="16"/>
      <c r="J779" s="16"/>
      <c r="K779" s="16"/>
      <c r="L779" s="16"/>
      <c r="M779" s="16"/>
    </row>
    <row r="780" spans="1:15" ht="21" x14ac:dyDescent="0.35">
      <c r="A780" s="10" t="s">
        <v>1449</v>
      </c>
      <c r="B780" s="10" t="s">
        <v>17</v>
      </c>
      <c r="C780" s="10" t="s">
        <v>62</v>
      </c>
      <c r="D780" s="21" t="s">
        <v>445</v>
      </c>
      <c r="E780" s="9"/>
      <c r="F780" s="9"/>
      <c r="G780" s="9"/>
      <c r="H780" s="9"/>
      <c r="I780" s="9"/>
      <c r="J780" s="9"/>
      <c r="K780" s="11">
        <f>K783</f>
        <v>15</v>
      </c>
      <c r="L780" s="12">
        <f>L783</f>
        <v>0</v>
      </c>
      <c r="M780" s="12">
        <f>M783</f>
        <v>0</v>
      </c>
    </row>
    <row r="781" spans="1:15" ht="115.5" x14ac:dyDescent="0.35">
      <c r="A781" s="9"/>
      <c r="B781" s="9"/>
      <c r="C781" s="9"/>
      <c r="D781" s="18" t="s">
        <v>446</v>
      </c>
      <c r="E781" s="9"/>
      <c r="F781" s="9"/>
      <c r="G781" s="9"/>
      <c r="H781" s="9"/>
      <c r="I781" s="9"/>
      <c r="J781" s="9"/>
      <c r="K781" s="9"/>
      <c r="L781" s="9"/>
      <c r="M781" s="9"/>
    </row>
    <row r="782" spans="1:15" x14ac:dyDescent="0.35">
      <c r="A782" s="9"/>
      <c r="B782" s="9"/>
      <c r="C782" s="9"/>
      <c r="D782" s="18"/>
      <c r="E782" s="10" t="s">
        <v>15</v>
      </c>
      <c r="F782" s="9">
        <v>15</v>
      </c>
      <c r="G782" s="13">
        <v>0</v>
      </c>
      <c r="H782" s="13">
        <v>0</v>
      </c>
      <c r="I782" s="13">
        <v>0</v>
      </c>
      <c r="J782" s="11">
        <f>F782*(G782+ (G782= 0))*(H782+ (H782= 0))*(I782+ (I782= 0))</f>
        <v>15</v>
      </c>
      <c r="K782" s="9"/>
      <c r="L782" s="9"/>
      <c r="M782" s="9"/>
    </row>
    <row r="783" spans="1:15" x14ac:dyDescent="0.35">
      <c r="A783" s="9"/>
      <c r="B783" s="9"/>
      <c r="C783" s="9"/>
      <c r="D783" s="18"/>
      <c r="E783" s="9"/>
      <c r="F783" s="9"/>
      <c r="G783" s="9"/>
      <c r="H783" s="9"/>
      <c r="I783" s="9"/>
      <c r="J783" s="14" t="s">
        <v>447</v>
      </c>
      <c r="K783" s="15">
        <f>SUM(J782:J782)</f>
        <v>15</v>
      </c>
      <c r="L783" s="25"/>
      <c r="M783" s="8">
        <f>ROUND(L783*K783,2)</f>
        <v>0</v>
      </c>
      <c r="N783" s="34" t="str">
        <f t="shared" ref="N783" si="105">IF(L783&lt;=0,"INDICAR PRECIO","PRECIO INDICADO")</f>
        <v>INDICAR PRECIO</v>
      </c>
      <c r="O783" s="34"/>
    </row>
    <row r="784" spans="1:15" ht="1" customHeight="1" x14ac:dyDescent="0.35">
      <c r="A784" s="16"/>
      <c r="B784" s="16"/>
      <c r="C784" s="16"/>
      <c r="D784" s="22"/>
      <c r="E784" s="16"/>
      <c r="F784" s="16"/>
      <c r="G784" s="16"/>
      <c r="H784" s="16"/>
      <c r="I784" s="16"/>
      <c r="J784" s="16"/>
      <c r="K784" s="16"/>
      <c r="L784" s="16"/>
      <c r="M784" s="16"/>
    </row>
    <row r="785" spans="1:15" x14ac:dyDescent="0.35">
      <c r="A785" s="9"/>
      <c r="B785" s="9"/>
      <c r="C785" s="9"/>
      <c r="D785" s="18"/>
      <c r="E785" s="9"/>
      <c r="F785" s="9"/>
      <c r="G785" s="9"/>
      <c r="H785" s="9"/>
      <c r="I785" s="9"/>
      <c r="J785" s="14" t="s">
        <v>448</v>
      </c>
      <c r="K785" s="17">
        <v>1</v>
      </c>
      <c r="L785" s="8">
        <f>M681+M696+M702+M734+M744+M749+M754+M769+M778+M783</f>
        <v>0</v>
      </c>
      <c r="M785" s="8">
        <f>ROUND(L785*K785,2)</f>
        <v>0</v>
      </c>
    </row>
    <row r="786" spans="1:15" ht="1" customHeight="1" x14ac:dyDescent="0.35">
      <c r="A786" s="16"/>
      <c r="B786" s="16"/>
      <c r="C786" s="16"/>
      <c r="D786" s="22"/>
      <c r="E786" s="16"/>
      <c r="F786" s="16"/>
      <c r="G786" s="16"/>
      <c r="H786" s="16"/>
      <c r="I786" s="16"/>
      <c r="J786" s="16"/>
      <c r="K786" s="16"/>
      <c r="L786" s="16"/>
      <c r="M786" s="16"/>
    </row>
    <row r="787" spans="1:15" x14ac:dyDescent="0.35">
      <c r="A787" s="5" t="s">
        <v>449</v>
      </c>
      <c r="B787" s="5" t="s">
        <v>14</v>
      </c>
      <c r="C787" s="5" t="s">
        <v>15</v>
      </c>
      <c r="D787" s="20" t="s">
        <v>450</v>
      </c>
      <c r="E787" s="6"/>
      <c r="F787" s="6"/>
      <c r="G787" s="6"/>
      <c r="H787" s="6"/>
      <c r="I787" s="6"/>
      <c r="J787" s="6"/>
      <c r="K787" s="7">
        <f>K900</f>
        <v>1</v>
      </c>
      <c r="L787" s="8">
        <f>L900</f>
        <v>0</v>
      </c>
      <c r="M787" s="8">
        <f>M900</f>
        <v>0</v>
      </c>
    </row>
    <row r="788" spans="1:15" x14ac:dyDescent="0.35">
      <c r="A788" s="9"/>
      <c r="B788" s="9"/>
      <c r="C788" s="9"/>
      <c r="D788" s="18"/>
      <c r="E788" s="9"/>
      <c r="F788" s="9"/>
      <c r="G788" s="9"/>
      <c r="H788" s="9"/>
      <c r="I788" s="9"/>
      <c r="J788" s="9"/>
      <c r="K788" s="9"/>
      <c r="L788" s="9"/>
      <c r="M788" s="9"/>
    </row>
    <row r="789" spans="1:15" x14ac:dyDescent="0.35">
      <c r="A789" s="10" t="s">
        <v>1450</v>
      </c>
      <c r="B789" s="10" t="s">
        <v>17</v>
      </c>
      <c r="C789" s="10" t="s">
        <v>18</v>
      </c>
      <c r="D789" s="21" t="s">
        <v>451</v>
      </c>
      <c r="E789" s="9"/>
      <c r="F789" s="9"/>
      <c r="G789" s="9"/>
      <c r="H789" s="9"/>
      <c r="I789" s="9"/>
      <c r="J789" s="9"/>
      <c r="K789" s="11">
        <f>K792</f>
        <v>284</v>
      </c>
      <c r="L789" s="12">
        <f>L792</f>
        <v>0</v>
      </c>
      <c r="M789" s="12">
        <f>M792</f>
        <v>0</v>
      </c>
    </row>
    <row r="790" spans="1:15" ht="115.5" x14ac:dyDescent="0.35">
      <c r="A790" s="9"/>
      <c r="B790" s="9"/>
      <c r="C790" s="9"/>
      <c r="D790" s="18" t="s">
        <v>452</v>
      </c>
      <c r="E790" s="9"/>
      <c r="F790" s="9"/>
      <c r="G790" s="9"/>
      <c r="H790" s="9"/>
      <c r="I790" s="9"/>
      <c r="J790" s="9"/>
      <c r="K790" s="9"/>
      <c r="L790" s="9"/>
      <c r="M790" s="9"/>
    </row>
    <row r="791" spans="1:15" x14ac:dyDescent="0.35">
      <c r="A791" s="9"/>
      <c r="B791" s="9"/>
      <c r="C791" s="9"/>
      <c r="D791" s="18"/>
      <c r="E791" s="10" t="s">
        <v>147</v>
      </c>
      <c r="F791" s="9">
        <v>284</v>
      </c>
      <c r="G791" s="13">
        <v>0</v>
      </c>
      <c r="H791" s="13">
        <v>0</v>
      </c>
      <c r="I791" s="13">
        <v>0</v>
      </c>
      <c r="J791" s="11">
        <f>F791*(G791+ (G791= 0))*(H791+ (H791= 0))*(I791+ (I791= 0))</f>
        <v>284</v>
      </c>
      <c r="K791" s="9"/>
      <c r="L791" s="9"/>
      <c r="M791" s="9"/>
    </row>
    <row r="792" spans="1:15" x14ac:dyDescent="0.35">
      <c r="A792" s="9"/>
      <c r="B792" s="9"/>
      <c r="C792" s="9"/>
      <c r="D792" s="18"/>
      <c r="E792" s="9"/>
      <c r="F792" s="9"/>
      <c r="G792" s="9"/>
      <c r="H792" s="9"/>
      <c r="I792" s="9"/>
      <c r="J792" s="14" t="s">
        <v>453</v>
      </c>
      <c r="K792" s="15">
        <f>SUM(J791:J791)</f>
        <v>284</v>
      </c>
      <c r="L792" s="25"/>
      <c r="M792" s="8">
        <f>ROUND(L792*K792,2)</f>
        <v>0</v>
      </c>
      <c r="N792" s="34" t="str">
        <f t="shared" ref="N792" si="106">IF(L792&lt;=0,"INDICAR PRECIO","PRECIO INDICADO")</f>
        <v>INDICAR PRECIO</v>
      </c>
      <c r="O792" s="34"/>
    </row>
    <row r="793" spans="1:15" ht="1" customHeight="1" x14ac:dyDescent="0.35">
      <c r="A793" s="16"/>
      <c r="B793" s="16"/>
      <c r="C793" s="16"/>
      <c r="D793" s="22"/>
      <c r="E793" s="16"/>
      <c r="F793" s="16"/>
      <c r="G793" s="16"/>
      <c r="H793" s="16"/>
      <c r="I793" s="16"/>
      <c r="J793" s="16"/>
      <c r="K793" s="16"/>
      <c r="L793" s="16"/>
      <c r="M793" s="16"/>
    </row>
    <row r="794" spans="1:15" ht="21" x14ac:dyDescent="0.35">
      <c r="A794" s="10" t="s">
        <v>1451</v>
      </c>
      <c r="B794" s="10" t="s">
        <v>17</v>
      </c>
      <c r="C794" s="10" t="s">
        <v>18</v>
      </c>
      <c r="D794" s="21" t="s">
        <v>454</v>
      </c>
      <c r="E794" s="9"/>
      <c r="F794" s="9"/>
      <c r="G794" s="9"/>
      <c r="H794" s="9"/>
      <c r="I794" s="9"/>
      <c r="J794" s="9"/>
      <c r="K794" s="11">
        <f>K800</f>
        <v>61</v>
      </c>
      <c r="L794" s="12">
        <f>L800</f>
        <v>0</v>
      </c>
      <c r="M794" s="12">
        <f>M800</f>
        <v>0</v>
      </c>
    </row>
    <row r="795" spans="1:15" ht="147" x14ac:dyDescent="0.35">
      <c r="A795" s="9"/>
      <c r="B795" s="9"/>
      <c r="C795" s="9"/>
      <c r="D795" s="18" t="s">
        <v>455</v>
      </c>
      <c r="E795" s="9"/>
      <c r="F795" s="9"/>
      <c r="G795" s="9"/>
      <c r="H795" s="9"/>
      <c r="I795" s="9"/>
      <c r="J795" s="9"/>
      <c r="K795" s="9"/>
      <c r="L795" s="9"/>
      <c r="M795" s="9"/>
    </row>
    <row r="796" spans="1:15" x14ac:dyDescent="0.35">
      <c r="A796" s="9"/>
      <c r="B796" s="9"/>
      <c r="C796" s="9"/>
      <c r="D796" s="18"/>
      <c r="E796" s="10" t="s">
        <v>52</v>
      </c>
      <c r="F796" s="9">
        <v>1</v>
      </c>
      <c r="G796" s="13">
        <v>51.4</v>
      </c>
      <c r="H796" s="13">
        <v>0</v>
      </c>
      <c r="I796" s="13">
        <v>0</v>
      </c>
      <c r="J796" s="11">
        <f>F796*(G796+ (G796= 0))*(H796+ (H796= 0))*(I796+ (I796= 0))</f>
        <v>51.4</v>
      </c>
      <c r="K796" s="9"/>
      <c r="L796" s="9"/>
      <c r="M796" s="9"/>
    </row>
    <row r="797" spans="1:15" x14ac:dyDescent="0.35">
      <c r="A797" s="9"/>
      <c r="B797" s="9"/>
      <c r="C797" s="9"/>
      <c r="D797" s="18"/>
      <c r="E797" s="10" t="s">
        <v>262</v>
      </c>
      <c r="F797" s="9">
        <v>1</v>
      </c>
      <c r="G797" s="13">
        <v>4.9000000000000004</v>
      </c>
      <c r="H797" s="13">
        <v>0</v>
      </c>
      <c r="I797" s="13">
        <v>0</v>
      </c>
      <c r="J797" s="11">
        <f>F797*(G797+ (G797= 0))*(H797+ (H797= 0))*(I797+ (I797= 0))</f>
        <v>4.9000000000000004</v>
      </c>
      <c r="K797" s="9"/>
      <c r="L797" s="9"/>
      <c r="M797" s="9"/>
    </row>
    <row r="798" spans="1:15" x14ac:dyDescent="0.35">
      <c r="A798" s="9"/>
      <c r="B798" s="9"/>
      <c r="C798" s="9"/>
      <c r="D798" s="18"/>
      <c r="E798" s="10" t="s">
        <v>263</v>
      </c>
      <c r="F798" s="9">
        <v>1</v>
      </c>
      <c r="G798" s="13">
        <v>4.7</v>
      </c>
      <c r="H798" s="13">
        <v>0</v>
      </c>
      <c r="I798" s="13">
        <v>0</v>
      </c>
      <c r="J798" s="11">
        <f>F798*(G798+ (G798= 0))*(H798+ (H798= 0))*(I798+ (I798= 0))</f>
        <v>4.7</v>
      </c>
      <c r="K798" s="9"/>
      <c r="L798" s="9"/>
      <c r="M798" s="9"/>
    </row>
    <row r="799" spans="1:15" x14ac:dyDescent="0.35">
      <c r="A799" s="9"/>
      <c r="B799" s="9"/>
      <c r="C799" s="9"/>
      <c r="D799" s="18"/>
      <c r="E799" s="10" t="s">
        <v>15</v>
      </c>
      <c r="F799" s="9">
        <v>0</v>
      </c>
      <c r="G799" s="13">
        <v>0</v>
      </c>
      <c r="H799" s="13">
        <v>0</v>
      </c>
      <c r="I799" s="13">
        <v>0</v>
      </c>
      <c r="J799" s="11">
        <f>F799*(G799+ (G799= 0))*(H799+ (H799= 0))*(I799+ (I799= 0))</f>
        <v>0</v>
      </c>
      <c r="K799" s="9"/>
      <c r="L799" s="9"/>
      <c r="M799" s="9"/>
    </row>
    <row r="800" spans="1:15" x14ac:dyDescent="0.35">
      <c r="A800" s="9"/>
      <c r="B800" s="9"/>
      <c r="C800" s="9"/>
      <c r="D800" s="18"/>
      <c r="E800" s="9"/>
      <c r="F800" s="9"/>
      <c r="G800" s="9"/>
      <c r="H800" s="9"/>
      <c r="I800" s="9"/>
      <c r="J800" s="14" t="s">
        <v>456</v>
      </c>
      <c r="K800" s="15">
        <f>SUM(J796:J799)</f>
        <v>61</v>
      </c>
      <c r="L800" s="25"/>
      <c r="M800" s="8">
        <f>ROUND(L800*K800,2)</f>
        <v>0</v>
      </c>
      <c r="N800" s="34" t="str">
        <f t="shared" ref="N800" si="107">IF(L800&lt;=0,"INDICAR PRECIO","PRECIO INDICADO")</f>
        <v>INDICAR PRECIO</v>
      </c>
      <c r="O800" s="34"/>
    </row>
    <row r="801" spans="1:15" ht="1" customHeight="1" x14ac:dyDescent="0.35">
      <c r="A801" s="16"/>
      <c r="B801" s="16"/>
      <c r="C801" s="16"/>
      <c r="D801" s="22"/>
      <c r="E801" s="16"/>
      <c r="F801" s="16"/>
      <c r="G801" s="16"/>
      <c r="H801" s="16"/>
      <c r="I801" s="16"/>
      <c r="J801" s="16"/>
      <c r="K801" s="16"/>
      <c r="L801" s="16"/>
      <c r="M801" s="16"/>
    </row>
    <row r="802" spans="1:15" ht="21" x14ac:dyDescent="0.35">
      <c r="A802" s="10" t="s">
        <v>1452</v>
      </c>
      <c r="B802" s="10" t="s">
        <v>17</v>
      </c>
      <c r="C802" s="10" t="s">
        <v>18</v>
      </c>
      <c r="D802" s="21" t="s">
        <v>457</v>
      </c>
      <c r="E802" s="9"/>
      <c r="F802" s="9"/>
      <c r="G802" s="9"/>
      <c r="H802" s="9"/>
      <c r="I802" s="9"/>
      <c r="J802" s="9"/>
      <c r="K802" s="11">
        <f>K807</f>
        <v>18.100000000000001</v>
      </c>
      <c r="L802" s="12">
        <f>L807</f>
        <v>0</v>
      </c>
      <c r="M802" s="12">
        <f>M807</f>
        <v>0</v>
      </c>
    </row>
    <row r="803" spans="1:15" ht="378" x14ac:dyDescent="0.35">
      <c r="A803" s="9"/>
      <c r="B803" s="9"/>
      <c r="C803" s="9"/>
      <c r="D803" s="18" t="s">
        <v>458</v>
      </c>
      <c r="E803" s="9"/>
      <c r="F803" s="9"/>
      <c r="G803" s="9"/>
      <c r="H803" s="9"/>
      <c r="I803" s="9"/>
      <c r="J803" s="9"/>
      <c r="K803" s="9"/>
      <c r="L803" s="9"/>
      <c r="M803" s="9"/>
    </row>
    <row r="804" spans="1:15" x14ac:dyDescent="0.35">
      <c r="A804" s="9"/>
      <c r="B804" s="9"/>
      <c r="C804" s="9"/>
      <c r="D804" s="18"/>
      <c r="E804" s="10" t="s">
        <v>53</v>
      </c>
      <c r="F804" s="9">
        <v>5.95</v>
      </c>
      <c r="G804" s="13">
        <v>0</v>
      </c>
      <c r="H804" s="13">
        <v>0</v>
      </c>
      <c r="I804" s="13">
        <v>0</v>
      </c>
      <c r="J804" s="11">
        <f>F804*(G804+ (G804= 0))*(H804+ (H804= 0))*(I804+ (I804= 0))</f>
        <v>5.95</v>
      </c>
      <c r="K804" s="9"/>
      <c r="L804" s="9"/>
      <c r="M804" s="9"/>
    </row>
    <row r="805" spans="1:15" x14ac:dyDescent="0.35">
      <c r="A805" s="9"/>
      <c r="B805" s="9"/>
      <c r="C805" s="9"/>
      <c r="D805" s="18"/>
      <c r="E805" s="10" t="s">
        <v>54</v>
      </c>
      <c r="F805" s="9">
        <v>5.55</v>
      </c>
      <c r="G805" s="13">
        <v>0</v>
      </c>
      <c r="H805" s="13">
        <v>0</v>
      </c>
      <c r="I805" s="13">
        <v>0</v>
      </c>
      <c r="J805" s="11">
        <f>F805*(G805+ (G805= 0))*(H805+ (H805= 0))*(I805+ (I805= 0))</f>
        <v>5.55</v>
      </c>
      <c r="K805" s="9"/>
      <c r="L805" s="9"/>
      <c r="M805" s="9"/>
    </row>
    <row r="806" spans="1:15" x14ac:dyDescent="0.35">
      <c r="A806" s="9"/>
      <c r="B806" s="9"/>
      <c r="C806" s="9"/>
      <c r="D806" s="18"/>
      <c r="E806" s="10" t="s">
        <v>81</v>
      </c>
      <c r="F806" s="9">
        <v>6.6</v>
      </c>
      <c r="G806" s="13">
        <v>0</v>
      </c>
      <c r="H806" s="13">
        <v>0</v>
      </c>
      <c r="I806" s="13">
        <v>0</v>
      </c>
      <c r="J806" s="11">
        <f>F806*(G806+ (G806= 0))*(H806+ (H806= 0))*(I806+ (I806= 0))</f>
        <v>6.6</v>
      </c>
      <c r="K806" s="9"/>
      <c r="L806" s="9"/>
      <c r="M806" s="9"/>
    </row>
    <row r="807" spans="1:15" x14ac:dyDescent="0.35">
      <c r="A807" s="9"/>
      <c r="B807" s="9"/>
      <c r="C807" s="9"/>
      <c r="D807" s="18"/>
      <c r="E807" s="9"/>
      <c r="F807" s="9"/>
      <c r="G807" s="9"/>
      <c r="H807" s="9"/>
      <c r="I807" s="9"/>
      <c r="J807" s="14" t="s">
        <v>459</v>
      </c>
      <c r="K807" s="15">
        <f>SUM(J804:J806)</f>
        <v>18.100000000000001</v>
      </c>
      <c r="L807" s="25"/>
      <c r="M807" s="8">
        <f>ROUND(L807*K807,2)</f>
        <v>0</v>
      </c>
      <c r="N807" s="34" t="str">
        <f t="shared" ref="N807" si="108">IF(L807&lt;=0,"INDICAR PRECIO","PRECIO INDICADO")</f>
        <v>INDICAR PRECIO</v>
      </c>
      <c r="O807" s="34"/>
    </row>
    <row r="808" spans="1:15" ht="1" customHeight="1" x14ac:dyDescent="0.35">
      <c r="A808" s="16"/>
      <c r="B808" s="16"/>
      <c r="C808" s="16"/>
      <c r="D808" s="22"/>
      <c r="E808" s="16"/>
      <c r="F808" s="16"/>
      <c r="G808" s="16"/>
      <c r="H808" s="16"/>
      <c r="I808" s="16"/>
      <c r="J808" s="16"/>
      <c r="K808" s="16"/>
      <c r="L808" s="16"/>
      <c r="M808" s="16"/>
    </row>
    <row r="809" spans="1:15" ht="21" x14ac:dyDescent="0.35">
      <c r="A809" s="10" t="s">
        <v>1453</v>
      </c>
      <c r="B809" s="10" t="s">
        <v>17</v>
      </c>
      <c r="C809" s="10" t="s">
        <v>18</v>
      </c>
      <c r="D809" s="21" t="s">
        <v>457</v>
      </c>
      <c r="E809" s="9"/>
      <c r="F809" s="9"/>
      <c r="G809" s="9"/>
      <c r="H809" s="9"/>
      <c r="I809" s="9"/>
      <c r="J809" s="9"/>
      <c r="K809" s="11">
        <f>K813</f>
        <v>7.8000000000000007</v>
      </c>
      <c r="L809" s="12">
        <f>L813</f>
        <v>0</v>
      </c>
      <c r="M809" s="12">
        <f>M813</f>
        <v>0</v>
      </c>
    </row>
    <row r="810" spans="1:15" ht="378" x14ac:dyDescent="0.35">
      <c r="A810" s="9"/>
      <c r="B810" s="9"/>
      <c r="C810" s="9"/>
      <c r="D810" s="18" t="s">
        <v>460</v>
      </c>
      <c r="E810" s="9"/>
      <c r="F810" s="9"/>
      <c r="G810" s="9"/>
      <c r="H810" s="9"/>
      <c r="I810" s="9"/>
      <c r="J810" s="9"/>
      <c r="K810" s="9"/>
      <c r="L810" s="9"/>
      <c r="M810" s="9"/>
    </row>
    <row r="811" spans="1:15" x14ac:dyDescent="0.35">
      <c r="A811" s="9"/>
      <c r="B811" s="9"/>
      <c r="C811" s="9"/>
      <c r="D811" s="18"/>
      <c r="E811" s="10" t="s">
        <v>57</v>
      </c>
      <c r="F811" s="9">
        <v>1</v>
      </c>
      <c r="G811" s="13">
        <v>4.4000000000000004</v>
      </c>
      <c r="H811" s="13">
        <v>0</v>
      </c>
      <c r="I811" s="13">
        <v>0</v>
      </c>
      <c r="J811" s="11">
        <f>F811*(G811+ (G811= 0))*(H811+ (H811= 0))*(I811+ (I811= 0))</f>
        <v>4.4000000000000004</v>
      </c>
      <c r="K811" s="9"/>
      <c r="L811" s="9"/>
      <c r="M811" s="9"/>
    </row>
    <row r="812" spans="1:15" x14ac:dyDescent="0.35">
      <c r="A812" s="9"/>
      <c r="B812" s="9"/>
      <c r="C812" s="9"/>
      <c r="D812" s="18"/>
      <c r="E812" s="10" t="s">
        <v>58</v>
      </c>
      <c r="F812" s="9">
        <v>1</v>
      </c>
      <c r="G812" s="13">
        <v>3.4</v>
      </c>
      <c r="H812" s="13">
        <v>0</v>
      </c>
      <c r="I812" s="13">
        <v>0</v>
      </c>
      <c r="J812" s="11">
        <f>F812*(G812+ (G812= 0))*(H812+ (H812= 0))*(I812+ (I812= 0))</f>
        <v>3.4</v>
      </c>
      <c r="K812" s="9"/>
      <c r="L812" s="9"/>
      <c r="M812" s="9"/>
    </row>
    <row r="813" spans="1:15" x14ac:dyDescent="0.35">
      <c r="A813" s="9"/>
      <c r="B813" s="9"/>
      <c r="C813" s="9"/>
      <c r="D813" s="18"/>
      <c r="E813" s="9"/>
      <c r="F813" s="9"/>
      <c r="G813" s="9"/>
      <c r="H813" s="9"/>
      <c r="I813" s="9"/>
      <c r="J813" s="14" t="s">
        <v>461</v>
      </c>
      <c r="K813" s="15">
        <f>SUM(J811:J812)</f>
        <v>7.8000000000000007</v>
      </c>
      <c r="L813" s="25"/>
      <c r="M813" s="8">
        <f>ROUND(L813*K813,2)</f>
        <v>0</v>
      </c>
      <c r="N813" s="34" t="str">
        <f t="shared" ref="N813" si="109">IF(L813&lt;=0,"INDICAR PRECIO","PRECIO INDICADO")</f>
        <v>INDICAR PRECIO</v>
      </c>
      <c r="O813" s="34"/>
    </row>
    <row r="814" spans="1:15" ht="1" customHeight="1" x14ac:dyDescent="0.35">
      <c r="A814" s="16"/>
      <c r="B814" s="16"/>
      <c r="C814" s="16"/>
      <c r="D814" s="22"/>
      <c r="E814" s="16"/>
      <c r="F814" s="16"/>
      <c r="G814" s="16"/>
      <c r="H814" s="16"/>
      <c r="I814" s="16"/>
      <c r="J814" s="16"/>
      <c r="K814" s="16"/>
      <c r="L814" s="16"/>
      <c r="M814" s="16"/>
    </row>
    <row r="815" spans="1:15" ht="21" x14ac:dyDescent="0.35">
      <c r="A815" s="10" t="s">
        <v>1454</v>
      </c>
      <c r="B815" s="10" t="s">
        <v>17</v>
      </c>
      <c r="C815" s="10" t="s">
        <v>18</v>
      </c>
      <c r="D815" s="21" t="s">
        <v>462</v>
      </c>
      <c r="E815" s="9"/>
      <c r="F815" s="9"/>
      <c r="G815" s="9"/>
      <c r="H815" s="9"/>
      <c r="I815" s="9"/>
      <c r="J815" s="9"/>
      <c r="K815" s="11">
        <f>K831</f>
        <v>153.9</v>
      </c>
      <c r="L815" s="12">
        <f>L831</f>
        <v>0</v>
      </c>
      <c r="M815" s="12">
        <f>M831</f>
        <v>0</v>
      </c>
    </row>
    <row r="816" spans="1:15" ht="409.5" x14ac:dyDescent="0.35">
      <c r="A816" s="9"/>
      <c r="B816" s="9"/>
      <c r="C816" s="9"/>
      <c r="D816" s="18" t="s">
        <v>463</v>
      </c>
      <c r="E816" s="9"/>
      <c r="F816" s="9"/>
      <c r="G816" s="9"/>
      <c r="H816" s="9"/>
      <c r="I816" s="9"/>
      <c r="J816" s="9"/>
      <c r="K816" s="9"/>
      <c r="L816" s="9"/>
      <c r="M816" s="9"/>
    </row>
    <row r="817" spans="1:15" x14ac:dyDescent="0.35">
      <c r="A817" s="9"/>
      <c r="B817" s="9"/>
      <c r="C817" s="9"/>
      <c r="D817" s="18"/>
      <c r="E817" s="10" t="s">
        <v>464</v>
      </c>
      <c r="F817" s="9">
        <v>1</v>
      </c>
      <c r="G817" s="13">
        <v>31.2</v>
      </c>
      <c r="H817" s="13">
        <v>0</v>
      </c>
      <c r="I817" s="13">
        <v>0</v>
      </c>
      <c r="J817" s="11">
        <f t="shared" ref="J817:J830" si="110">F817*(G817+ (G817= 0))*(H817+ (H817= 0))*(I817+ (I817= 0))</f>
        <v>31.2</v>
      </c>
      <c r="K817" s="9"/>
      <c r="L817" s="9"/>
      <c r="M817" s="9"/>
    </row>
    <row r="818" spans="1:15" x14ac:dyDescent="0.35">
      <c r="A818" s="9"/>
      <c r="B818" s="9"/>
      <c r="C818" s="9"/>
      <c r="D818" s="18"/>
      <c r="E818" s="10" t="s">
        <v>268</v>
      </c>
      <c r="F818" s="9">
        <v>1</v>
      </c>
      <c r="G818" s="13">
        <v>20.75</v>
      </c>
      <c r="H818" s="13">
        <v>0</v>
      </c>
      <c r="I818" s="13">
        <v>0</v>
      </c>
      <c r="J818" s="11">
        <f t="shared" si="110"/>
        <v>20.75</v>
      </c>
      <c r="K818" s="9"/>
      <c r="L818" s="9"/>
      <c r="M818" s="9"/>
    </row>
    <row r="819" spans="1:15" x14ac:dyDescent="0.35">
      <c r="A819" s="9"/>
      <c r="B819" s="9"/>
      <c r="C819" s="9"/>
      <c r="D819" s="18"/>
      <c r="E819" s="10" t="s">
        <v>280</v>
      </c>
      <c r="F819" s="9">
        <v>1</v>
      </c>
      <c r="G819" s="13">
        <v>6.2</v>
      </c>
      <c r="H819" s="13">
        <v>0</v>
      </c>
      <c r="I819" s="13">
        <v>0</v>
      </c>
      <c r="J819" s="11">
        <f t="shared" si="110"/>
        <v>6.2</v>
      </c>
      <c r="K819" s="9"/>
      <c r="L819" s="9"/>
      <c r="M819" s="9"/>
    </row>
    <row r="820" spans="1:15" x14ac:dyDescent="0.35">
      <c r="A820" s="9"/>
      <c r="B820" s="9"/>
      <c r="C820" s="9"/>
      <c r="D820" s="18"/>
      <c r="E820" s="10" t="s">
        <v>267</v>
      </c>
      <c r="F820" s="9">
        <v>1</v>
      </c>
      <c r="G820" s="13">
        <v>14</v>
      </c>
      <c r="H820" s="13">
        <v>0</v>
      </c>
      <c r="I820" s="13">
        <v>0</v>
      </c>
      <c r="J820" s="11">
        <f t="shared" si="110"/>
        <v>14</v>
      </c>
      <c r="K820" s="9"/>
      <c r="L820" s="9"/>
      <c r="M820" s="9"/>
    </row>
    <row r="821" spans="1:15" x14ac:dyDescent="0.35">
      <c r="A821" s="9"/>
      <c r="B821" s="9"/>
      <c r="C821" s="9"/>
      <c r="D821" s="18"/>
      <c r="E821" s="10" t="s">
        <v>292</v>
      </c>
      <c r="F821" s="9">
        <v>1</v>
      </c>
      <c r="G821" s="13">
        <v>12.4</v>
      </c>
      <c r="H821" s="13">
        <v>0</v>
      </c>
      <c r="I821" s="13">
        <v>0</v>
      </c>
      <c r="J821" s="11">
        <f t="shared" si="110"/>
        <v>12.4</v>
      </c>
      <c r="K821" s="9"/>
      <c r="L821" s="9"/>
      <c r="M821" s="9"/>
    </row>
    <row r="822" spans="1:15" x14ac:dyDescent="0.35">
      <c r="A822" s="9"/>
      <c r="B822" s="9"/>
      <c r="C822" s="9"/>
      <c r="D822" s="18"/>
      <c r="E822" s="10" t="s">
        <v>48</v>
      </c>
      <c r="F822" s="9">
        <v>1</v>
      </c>
      <c r="G822" s="13">
        <v>12.8</v>
      </c>
      <c r="H822" s="13">
        <v>0</v>
      </c>
      <c r="I822" s="13">
        <v>0</v>
      </c>
      <c r="J822" s="11">
        <f t="shared" si="110"/>
        <v>12.8</v>
      </c>
      <c r="K822" s="9"/>
      <c r="L822" s="9"/>
      <c r="M822" s="9"/>
    </row>
    <row r="823" spans="1:15" x14ac:dyDescent="0.35">
      <c r="A823" s="9"/>
      <c r="B823" s="9"/>
      <c r="C823" s="9"/>
      <c r="D823" s="18"/>
      <c r="E823" s="10" t="s">
        <v>291</v>
      </c>
      <c r="F823" s="9">
        <v>1</v>
      </c>
      <c r="G823" s="13">
        <v>12.9</v>
      </c>
      <c r="H823" s="13">
        <v>0</v>
      </c>
      <c r="I823" s="13">
        <v>0</v>
      </c>
      <c r="J823" s="11">
        <f t="shared" si="110"/>
        <v>12.9</v>
      </c>
      <c r="K823" s="9"/>
      <c r="L823" s="9"/>
      <c r="M823" s="9"/>
    </row>
    <row r="824" spans="1:15" x14ac:dyDescent="0.35">
      <c r="A824" s="9"/>
      <c r="B824" s="9"/>
      <c r="C824" s="9"/>
      <c r="D824" s="18"/>
      <c r="E824" s="10" t="s">
        <v>49</v>
      </c>
      <c r="F824" s="9">
        <v>1</v>
      </c>
      <c r="G824" s="13">
        <v>12.7</v>
      </c>
      <c r="H824" s="13">
        <v>0</v>
      </c>
      <c r="I824" s="13">
        <v>0</v>
      </c>
      <c r="J824" s="11">
        <f t="shared" si="110"/>
        <v>12.7</v>
      </c>
      <c r="K824" s="9"/>
      <c r="L824" s="9"/>
      <c r="M824" s="9"/>
    </row>
    <row r="825" spans="1:15" x14ac:dyDescent="0.35">
      <c r="A825" s="9"/>
      <c r="B825" s="9"/>
      <c r="C825" s="9"/>
      <c r="D825" s="18"/>
      <c r="E825" s="10" t="s">
        <v>139</v>
      </c>
      <c r="F825" s="9">
        <v>1</v>
      </c>
      <c r="G825" s="13">
        <v>1.6</v>
      </c>
      <c r="H825" s="13">
        <v>0</v>
      </c>
      <c r="I825" s="13">
        <v>0</v>
      </c>
      <c r="J825" s="11">
        <f t="shared" si="110"/>
        <v>1.6</v>
      </c>
      <c r="K825" s="9"/>
      <c r="L825" s="9"/>
      <c r="M825" s="9"/>
    </row>
    <row r="826" spans="1:15" x14ac:dyDescent="0.35">
      <c r="A826" s="9"/>
      <c r="B826" s="9"/>
      <c r="C826" s="9"/>
      <c r="D826" s="18"/>
      <c r="E826" s="10" t="s">
        <v>276</v>
      </c>
      <c r="F826" s="9">
        <v>1</v>
      </c>
      <c r="G826" s="13">
        <v>1.8</v>
      </c>
      <c r="H826" s="13">
        <v>0</v>
      </c>
      <c r="I826" s="13">
        <v>0</v>
      </c>
      <c r="J826" s="11">
        <f t="shared" si="110"/>
        <v>1.8</v>
      </c>
      <c r="K826" s="9"/>
      <c r="L826" s="9"/>
      <c r="M826" s="9"/>
    </row>
    <row r="827" spans="1:15" x14ac:dyDescent="0.35">
      <c r="A827" s="9"/>
      <c r="B827" s="9"/>
      <c r="C827" s="9"/>
      <c r="D827" s="18"/>
      <c r="E827" s="10" t="s">
        <v>269</v>
      </c>
      <c r="F827" s="9">
        <v>1</v>
      </c>
      <c r="G827" s="13">
        <v>6.2</v>
      </c>
      <c r="H827" s="13">
        <v>0</v>
      </c>
      <c r="I827" s="13">
        <v>0</v>
      </c>
      <c r="J827" s="11">
        <f t="shared" si="110"/>
        <v>6.2</v>
      </c>
      <c r="K827" s="9"/>
      <c r="L827" s="9"/>
      <c r="M827" s="9"/>
    </row>
    <row r="828" spans="1:15" x14ac:dyDescent="0.35">
      <c r="A828" s="9"/>
      <c r="B828" s="9"/>
      <c r="C828" s="9"/>
      <c r="D828" s="18"/>
      <c r="E828" s="10" t="s">
        <v>275</v>
      </c>
      <c r="F828" s="9">
        <v>1</v>
      </c>
      <c r="G828" s="13">
        <v>6.6</v>
      </c>
      <c r="H828" s="13">
        <v>0</v>
      </c>
      <c r="I828" s="13">
        <v>0</v>
      </c>
      <c r="J828" s="11">
        <f t="shared" si="110"/>
        <v>6.6</v>
      </c>
      <c r="K828" s="9"/>
      <c r="L828" s="9"/>
      <c r="M828" s="9"/>
    </row>
    <row r="829" spans="1:15" x14ac:dyDescent="0.35">
      <c r="A829" s="9"/>
      <c r="B829" s="9"/>
      <c r="C829" s="9"/>
      <c r="D829" s="18"/>
      <c r="E829" s="10" t="s">
        <v>55</v>
      </c>
      <c r="F829" s="9">
        <v>1</v>
      </c>
      <c r="G829" s="13">
        <v>11.5</v>
      </c>
      <c r="H829" s="13">
        <v>0</v>
      </c>
      <c r="I829" s="13">
        <v>0</v>
      </c>
      <c r="J829" s="11">
        <f t="shared" si="110"/>
        <v>11.5</v>
      </c>
      <c r="K829" s="9"/>
      <c r="L829" s="9"/>
      <c r="M829" s="9"/>
    </row>
    <row r="830" spans="1:15" x14ac:dyDescent="0.35">
      <c r="A830" s="9"/>
      <c r="B830" s="9"/>
      <c r="C830" s="9"/>
      <c r="D830" s="18"/>
      <c r="E830" s="10" t="s">
        <v>465</v>
      </c>
      <c r="F830" s="9">
        <v>1</v>
      </c>
      <c r="G830" s="13">
        <v>3.25</v>
      </c>
      <c r="H830" s="13">
        <v>0</v>
      </c>
      <c r="I830" s="13">
        <v>0</v>
      </c>
      <c r="J830" s="11">
        <f t="shared" si="110"/>
        <v>3.25</v>
      </c>
      <c r="K830" s="9"/>
      <c r="L830" s="9"/>
      <c r="M830" s="9"/>
    </row>
    <row r="831" spans="1:15" x14ac:dyDescent="0.35">
      <c r="A831" s="9"/>
      <c r="B831" s="9"/>
      <c r="C831" s="9"/>
      <c r="D831" s="18"/>
      <c r="E831" s="9"/>
      <c r="F831" s="9"/>
      <c r="G831" s="9"/>
      <c r="H831" s="9"/>
      <c r="I831" s="9"/>
      <c r="J831" s="14" t="s">
        <v>466</v>
      </c>
      <c r="K831" s="15">
        <f>SUM(J817:J830)</f>
        <v>153.9</v>
      </c>
      <c r="L831" s="25"/>
      <c r="M831" s="8">
        <f>ROUND(L831*K831,2)</f>
        <v>0</v>
      </c>
      <c r="N831" s="34" t="str">
        <f t="shared" ref="N831" si="111">IF(L831&lt;=0,"INDICAR PRECIO","PRECIO INDICADO")</f>
        <v>INDICAR PRECIO</v>
      </c>
      <c r="O831" s="34"/>
    </row>
    <row r="832" spans="1:15" ht="1" customHeight="1" x14ac:dyDescent="0.35">
      <c r="A832" s="16"/>
      <c r="B832" s="16"/>
      <c r="C832" s="16"/>
      <c r="D832" s="22"/>
      <c r="E832" s="16"/>
      <c r="F832" s="16"/>
      <c r="G832" s="16"/>
      <c r="H832" s="16"/>
      <c r="I832" s="16"/>
      <c r="J832" s="16"/>
      <c r="K832" s="16"/>
      <c r="L832" s="16"/>
      <c r="M832" s="16"/>
    </row>
    <row r="833" spans="1:15" ht="21" x14ac:dyDescent="0.35">
      <c r="A833" s="10" t="s">
        <v>1455</v>
      </c>
      <c r="B833" s="10" t="s">
        <v>17</v>
      </c>
      <c r="C833" s="10" t="s">
        <v>18</v>
      </c>
      <c r="D833" s="21" t="s">
        <v>467</v>
      </c>
      <c r="E833" s="9"/>
      <c r="F833" s="9"/>
      <c r="G833" s="9"/>
      <c r="H833" s="9"/>
      <c r="I833" s="9"/>
      <c r="J833" s="9"/>
      <c r="K833" s="11">
        <f>K838</f>
        <v>31.55</v>
      </c>
      <c r="L833" s="12">
        <f>L838</f>
        <v>0</v>
      </c>
      <c r="M833" s="12">
        <f>M838</f>
        <v>0</v>
      </c>
    </row>
    <row r="834" spans="1:15" ht="367.5" x14ac:dyDescent="0.35">
      <c r="A834" s="9"/>
      <c r="B834" s="9"/>
      <c r="C834" s="9"/>
      <c r="D834" s="18" t="s">
        <v>468</v>
      </c>
      <c r="E834" s="9"/>
      <c r="F834" s="9"/>
      <c r="G834" s="9"/>
      <c r="H834" s="9"/>
      <c r="I834" s="9"/>
      <c r="J834" s="9"/>
      <c r="K834" s="9"/>
      <c r="L834" s="9"/>
      <c r="M834" s="9"/>
    </row>
    <row r="835" spans="1:15" x14ac:dyDescent="0.35">
      <c r="A835" s="9"/>
      <c r="B835" s="9"/>
      <c r="C835" s="9"/>
      <c r="D835" s="18"/>
      <c r="E835" s="10" t="s">
        <v>52</v>
      </c>
      <c r="F835" s="9">
        <v>1</v>
      </c>
      <c r="G835" s="13">
        <v>22</v>
      </c>
      <c r="H835" s="13">
        <v>0</v>
      </c>
      <c r="I835" s="13">
        <v>0</v>
      </c>
      <c r="J835" s="11">
        <f>F835*(G835+ (G835= 0))*(H835+ (H835= 0))*(I835+ (I835= 0))</f>
        <v>22</v>
      </c>
      <c r="K835" s="9"/>
      <c r="L835" s="9"/>
      <c r="M835" s="9"/>
    </row>
    <row r="836" spans="1:15" x14ac:dyDescent="0.35">
      <c r="A836" s="9"/>
      <c r="B836" s="9"/>
      <c r="C836" s="9"/>
      <c r="D836" s="18"/>
      <c r="E836" s="10" t="s">
        <v>262</v>
      </c>
      <c r="F836" s="9">
        <v>1</v>
      </c>
      <c r="G836" s="13">
        <v>4.8499999999999996</v>
      </c>
      <c r="H836" s="13">
        <v>0</v>
      </c>
      <c r="I836" s="13">
        <v>0</v>
      </c>
      <c r="J836" s="11">
        <f>F836*(G836+ (G836= 0))*(H836+ (H836= 0))*(I836+ (I836= 0))</f>
        <v>4.8499999999999996</v>
      </c>
      <c r="K836" s="9"/>
      <c r="L836" s="9"/>
      <c r="M836" s="9"/>
    </row>
    <row r="837" spans="1:15" x14ac:dyDescent="0.35">
      <c r="A837" s="9"/>
      <c r="B837" s="9"/>
      <c r="C837" s="9"/>
      <c r="D837" s="18"/>
      <c r="E837" s="10" t="s">
        <v>263</v>
      </c>
      <c r="F837" s="9">
        <v>1</v>
      </c>
      <c r="G837" s="13">
        <v>4.7</v>
      </c>
      <c r="H837" s="13">
        <v>0</v>
      </c>
      <c r="I837" s="13">
        <v>0</v>
      </c>
      <c r="J837" s="11">
        <f>F837*(G837+ (G837= 0))*(H837+ (H837= 0))*(I837+ (I837= 0))</f>
        <v>4.7</v>
      </c>
      <c r="K837" s="9"/>
      <c r="L837" s="9"/>
      <c r="M837" s="9"/>
    </row>
    <row r="838" spans="1:15" x14ac:dyDescent="0.35">
      <c r="A838" s="9"/>
      <c r="B838" s="9"/>
      <c r="C838" s="9"/>
      <c r="D838" s="18"/>
      <c r="E838" s="9"/>
      <c r="F838" s="9"/>
      <c r="G838" s="9"/>
      <c r="H838" s="9"/>
      <c r="I838" s="9"/>
      <c r="J838" s="14" t="s">
        <v>469</v>
      </c>
      <c r="K838" s="15">
        <f>SUM(J835:J837)</f>
        <v>31.55</v>
      </c>
      <c r="L838" s="25"/>
      <c r="M838" s="8">
        <f>ROUND(L838*K838,2)</f>
        <v>0</v>
      </c>
      <c r="N838" s="34" t="str">
        <f t="shared" ref="N838" si="112">IF(L838&lt;=0,"INDICAR PRECIO","PRECIO INDICADO")</f>
        <v>INDICAR PRECIO</v>
      </c>
      <c r="O838" s="34"/>
    </row>
    <row r="839" spans="1:15" ht="1" customHeight="1" x14ac:dyDescent="0.35">
      <c r="A839" s="16"/>
      <c r="B839" s="16"/>
      <c r="C839" s="16"/>
      <c r="D839" s="22"/>
      <c r="E839" s="16"/>
      <c r="F839" s="16"/>
      <c r="G839" s="16"/>
      <c r="H839" s="16"/>
      <c r="I839" s="16"/>
      <c r="J839" s="16"/>
      <c r="K839" s="16"/>
      <c r="L839" s="16"/>
      <c r="M839" s="16"/>
    </row>
    <row r="840" spans="1:15" ht="21" x14ac:dyDescent="0.35">
      <c r="A840" s="10" t="s">
        <v>1456</v>
      </c>
      <c r="B840" s="10" t="s">
        <v>17</v>
      </c>
      <c r="C840" s="10" t="s">
        <v>18</v>
      </c>
      <c r="D840" s="21" t="s">
        <v>470</v>
      </c>
      <c r="E840" s="9"/>
      <c r="F840" s="9"/>
      <c r="G840" s="9"/>
      <c r="H840" s="9"/>
      <c r="I840" s="9"/>
      <c r="J840" s="9"/>
      <c r="K840" s="11">
        <f>K843</f>
        <v>29.6</v>
      </c>
      <c r="L840" s="12">
        <f>L843</f>
        <v>0</v>
      </c>
      <c r="M840" s="12">
        <f>M843</f>
        <v>0</v>
      </c>
    </row>
    <row r="841" spans="1:15" ht="367.5" x14ac:dyDescent="0.35">
      <c r="A841" s="9"/>
      <c r="B841" s="9"/>
      <c r="C841" s="9"/>
      <c r="D841" s="18" t="s">
        <v>471</v>
      </c>
      <c r="E841" s="9"/>
      <c r="F841" s="9"/>
      <c r="G841" s="9"/>
      <c r="H841" s="9"/>
      <c r="I841" s="9"/>
      <c r="J841" s="9"/>
      <c r="K841" s="9"/>
      <c r="L841" s="9"/>
      <c r="M841" s="9"/>
    </row>
    <row r="842" spans="1:15" x14ac:dyDescent="0.35">
      <c r="A842" s="9"/>
      <c r="B842" s="9"/>
      <c r="C842" s="9"/>
      <c r="D842" s="18"/>
      <c r="E842" s="10" t="s">
        <v>52</v>
      </c>
      <c r="F842" s="9">
        <v>1</v>
      </c>
      <c r="G842" s="13">
        <v>29.6</v>
      </c>
      <c r="H842" s="13">
        <v>0</v>
      </c>
      <c r="I842" s="13">
        <v>0</v>
      </c>
      <c r="J842" s="11">
        <f>F842*(G842+ (G842= 0))*(H842+ (H842= 0))*(I842+ (I842= 0))</f>
        <v>29.6</v>
      </c>
      <c r="K842" s="9"/>
      <c r="L842" s="9"/>
      <c r="M842" s="9"/>
    </row>
    <row r="843" spans="1:15" x14ac:dyDescent="0.35">
      <c r="A843" s="9"/>
      <c r="B843" s="9"/>
      <c r="C843" s="9"/>
      <c r="D843" s="18"/>
      <c r="E843" s="9"/>
      <c r="F843" s="9"/>
      <c r="G843" s="9"/>
      <c r="H843" s="9"/>
      <c r="I843" s="9"/>
      <c r="J843" s="14" t="s">
        <v>472</v>
      </c>
      <c r="K843" s="15">
        <f>SUM(J842:J842)</f>
        <v>29.6</v>
      </c>
      <c r="L843" s="25"/>
      <c r="M843" s="8">
        <f>ROUND(L843*K843,2)</f>
        <v>0</v>
      </c>
      <c r="N843" s="34" t="str">
        <f t="shared" ref="N843" si="113">IF(L843&lt;=0,"INDICAR PRECIO","PRECIO INDICADO")</f>
        <v>INDICAR PRECIO</v>
      </c>
      <c r="O843" s="34"/>
    </row>
    <row r="844" spans="1:15" ht="1" customHeight="1" x14ac:dyDescent="0.35">
      <c r="A844" s="16"/>
      <c r="B844" s="16"/>
      <c r="C844" s="16"/>
      <c r="D844" s="22"/>
      <c r="E844" s="16"/>
      <c r="F844" s="16"/>
      <c r="G844" s="16"/>
      <c r="H844" s="16"/>
      <c r="I844" s="16"/>
      <c r="J844" s="16"/>
      <c r="K844" s="16"/>
      <c r="L844" s="16"/>
      <c r="M844" s="16"/>
    </row>
    <row r="845" spans="1:15" x14ac:dyDescent="0.35">
      <c r="A845" s="10" t="s">
        <v>1457</v>
      </c>
      <c r="B845" s="10" t="s">
        <v>17</v>
      </c>
      <c r="C845" s="10" t="s">
        <v>18</v>
      </c>
      <c r="D845" s="21" t="s">
        <v>473</v>
      </c>
      <c r="E845" s="9"/>
      <c r="F845" s="9"/>
      <c r="G845" s="9"/>
      <c r="H845" s="9"/>
      <c r="I845" s="9"/>
      <c r="J845" s="9"/>
      <c r="K845" s="11">
        <f>K849</f>
        <v>2.6</v>
      </c>
      <c r="L845" s="12">
        <f>L849</f>
        <v>0</v>
      </c>
      <c r="M845" s="12">
        <f>M849</f>
        <v>0</v>
      </c>
    </row>
    <row r="846" spans="1:15" ht="115.5" x14ac:dyDescent="0.35">
      <c r="A846" s="9"/>
      <c r="B846" s="9"/>
      <c r="C846" s="9"/>
      <c r="D846" s="18" t="s">
        <v>474</v>
      </c>
      <c r="E846" s="9"/>
      <c r="F846" s="9"/>
      <c r="G846" s="9"/>
      <c r="H846" s="9"/>
      <c r="I846" s="9"/>
      <c r="J846" s="9"/>
      <c r="K846" s="9"/>
      <c r="L846" s="9"/>
      <c r="M846" s="9"/>
    </row>
    <row r="847" spans="1:15" x14ac:dyDescent="0.35">
      <c r="A847" s="9"/>
      <c r="B847" s="9"/>
      <c r="C847" s="9"/>
      <c r="D847" s="18"/>
      <c r="E847" s="10" t="s">
        <v>475</v>
      </c>
      <c r="F847" s="9">
        <v>1</v>
      </c>
      <c r="G847" s="13">
        <v>2</v>
      </c>
      <c r="H847" s="13">
        <v>1.3</v>
      </c>
      <c r="I847" s="13">
        <v>0</v>
      </c>
      <c r="J847" s="11">
        <f>F847*(G847+ (G847= 0))*(H847+ (H847= 0))*(I847+ (I847= 0))</f>
        <v>2.6</v>
      </c>
      <c r="K847" s="9"/>
      <c r="L847" s="9"/>
      <c r="M847" s="9"/>
    </row>
    <row r="848" spans="1:15" x14ac:dyDescent="0.35">
      <c r="A848" s="9"/>
      <c r="B848" s="9"/>
      <c r="C848" s="9"/>
      <c r="D848" s="18"/>
      <c r="E848" s="10" t="s">
        <v>15</v>
      </c>
      <c r="F848" s="9">
        <v>0</v>
      </c>
      <c r="G848" s="13">
        <v>0</v>
      </c>
      <c r="H848" s="13">
        <v>0</v>
      </c>
      <c r="I848" s="13">
        <v>0</v>
      </c>
      <c r="J848" s="11">
        <f>F848*(G848+ (G848= 0))*(H848+ (H848= 0))*(I848+ (I848= 0))</f>
        <v>0</v>
      </c>
      <c r="K848" s="9"/>
      <c r="L848" s="9"/>
      <c r="M848" s="9"/>
    </row>
    <row r="849" spans="1:15" x14ac:dyDescent="0.35">
      <c r="A849" s="9"/>
      <c r="B849" s="9"/>
      <c r="C849" s="9"/>
      <c r="D849" s="18"/>
      <c r="E849" s="9"/>
      <c r="F849" s="9"/>
      <c r="G849" s="9"/>
      <c r="H849" s="9"/>
      <c r="I849" s="9"/>
      <c r="J849" s="14" t="s">
        <v>476</v>
      </c>
      <c r="K849" s="15">
        <f>SUM(J847:J848)</f>
        <v>2.6</v>
      </c>
      <c r="L849" s="25"/>
      <c r="M849" s="8">
        <f>ROUND(L849*K849,2)</f>
        <v>0</v>
      </c>
      <c r="N849" s="34" t="str">
        <f t="shared" ref="N849" si="114">IF(L849&lt;=0,"INDICAR PRECIO","PRECIO INDICADO")</f>
        <v>INDICAR PRECIO</v>
      </c>
      <c r="O849" s="34"/>
    </row>
    <row r="850" spans="1:15" ht="1" customHeight="1" x14ac:dyDescent="0.35">
      <c r="A850" s="16"/>
      <c r="B850" s="16"/>
      <c r="C850" s="16"/>
      <c r="D850" s="22"/>
      <c r="E850" s="16"/>
      <c r="F850" s="16"/>
      <c r="G850" s="16"/>
      <c r="H850" s="16"/>
      <c r="I850" s="16"/>
      <c r="J850" s="16"/>
      <c r="K850" s="16"/>
      <c r="L850" s="16"/>
      <c r="M850" s="16"/>
    </row>
    <row r="851" spans="1:15" ht="21" x14ac:dyDescent="0.35">
      <c r="A851" s="10" t="s">
        <v>1458</v>
      </c>
      <c r="B851" s="10" t="s">
        <v>17</v>
      </c>
      <c r="C851" s="10" t="s">
        <v>18</v>
      </c>
      <c r="D851" s="21" t="s">
        <v>477</v>
      </c>
      <c r="E851" s="9"/>
      <c r="F851" s="9"/>
      <c r="G851" s="9"/>
      <c r="H851" s="9"/>
      <c r="I851" s="9"/>
      <c r="J851" s="9"/>
      <c r="K851" s="11">
        <f>K855</f>
        <v>5.3</v>
      </c>
      <c r="L851" s="12">
        <f>L855</f>
        <v>0</v>
      </c>
      <c r="M851" s="12">
        <f>M855</f>
        <v>0</v>
      </c>
    </row>
    <row r="852" spans="1:15" ht="178.5" x14ac:dyDescent="0.35">
      <c r="A852" s="9"/>
      <c r="B852" s="9"/>
      <c r="C852" s="9"/>
      <c r="D852" s="18" t="s">
        <v>478</v>
      </c>
      <c r="E852" s="9"/>
      <c r="F852" s="9"/>
      <c r="G852" s="9"/>
      <c r="H852" s="9"/>
      <c r="I852" s="9"/>
      <c r="J852" s="9"/>
      <c r="K852" s="9"/>
      <c r="L852" s="9"/>
      <c r="M852" s="9"/>
    </row>
    <row r="853" spans="1:15" x14ac:dyDescent="0.35">
      <c r="A853" s="9"/>
      <c r="B853" s="9"/>
      <c r="C853" s="9"/>
      <c r="D853" s="18"/>
      <c r="E853" s="10" t="s">
        <v>258</v>
      </c>
      <c r="F853" s="9">
        <v>1</v>
      </c>
      <c r="G853" s="13">
        <v>1.5</v>
      </c>
      <c r="H853" s="13">
        <v>0</v>
      </c>
      <c r="I853" s="13">
        <v>0</v>
      </c>
      <c r="J853" s="11">
        <f>F853*(G853+ (G853= 0))*(H853+ (H853= 0))*(I853+ (I853= 0))</f>
        <v>1.5</v>
      </c>
      <c r="K853" s="9"/>
      <c r="L853" s="9"/>
      <c r="M853" s="9"/>
    </row>
    <row r="854" spans="1:15" x14ac:dyDescent="0.35">
      <c r="A854" s="9"/>
      <c r="B854" s="9"/>
      <c r="C854" s="9"/>
      <c r="D854" s="18"/>
      <c r="E854" s="10" t="s">
        <v>479</v>
      </c>
      <c r="F854" s="9">
        <v>1</v>
      </c>
      <c r="G854" s="13">
        <v>3.8</v>
      </c>
      <c r="H854" s="13">
        <v>0</v>
      </c>
      <c r="I854" s="13">
        <v>0</v>
      </c>
      <c r="J854" s="11">
        <f>F854*(G854+ (G854= 0))*(H854+ (H854= 0))*(I854+ (I854= 0))</f>
        <v>3.8</v>
      </c>
      <c r="K854" s="9"/>
      <c r="L854" s="9"/>
      <c r="M854" s="9"/>
    </row>
    <row r="855" spans="1:15" x14ac:dyDescent="0.35">
      <c r="A855" s="9"/>
      <c r="B855" s="9"/>
      <c r="C855" s="9"/>
      <c r="D855" s="18"/>
      <c r="E855" s="9"/>
      <c r="F855" s="9"/>
      <c r="G855" s="9"/>
      <c r="H855" s="9"/>
      <c r="I855" s="9"/>
      <c r="J855" s="14" t="s">
        <v>480</v>
      </c>
      <c r="K855" s="15">
        <f>SUM(J853:J854)</f>
        <v>5.3</v>
      </c>
      <c r="L855" s="25"/>
      <c r="M855" s="8">
        <f>ROUND(L855*K855,2)</f>
        <v>0</v>
      </c>
      <c r="N855" s="34" t="str">
        <f t="shared" ref="N855" si="115">IF(L855&lt;=0,"INDICAR PRECIO","PRECIO INDICADO")</f>
        <v>INDICAR PRECIO</v>
      </c>
      <c r="O855" s="34"/>
    </row>
    <row r="856" spans="1:15" ht="1" customHeight="1" x14ac:dyDescent="0.35">
      <c r="A856" s="16"/>
      <c r="B856" s="16"/>
      <c r="C856" s="16"/>
      <c r="D856" s="22"/>
      <c r="E856" s="16"/>
      <c r="F856" s="16"/>
      <c r="G856" s="16"/>
      <c r="H856" s="16"/>
      <c r="I856" s="16"/>
      <c r="J856" s="16"/>
      <c r="K856" s="16"/>
      <c r="L856" s="16"/>
      <c r="M856" s="16"/>
    </row>
    <row r="857" spans="1:15" ht="21" x14ac:dyDescent="0.35">
      <c r="A857" s="10" t="s">
        <v>1459</v>
      </c>
      <c r="B857" s="10" t="s">
        <v>17</v>
      </c>
      <c r="C857" s="10" t="s">
        <v>62</v>
      </c>
      <c r="D857" s="21" t="s">
        <v>481</v>
      </c>
      <c r="E857" s="9"/>
      <c r="F857" s="9"/>
      <c r="G857" s="9"/>
      <c r="H857" s="9"/>
      <c r="I857" s="9"/>
      <c r="J857" s="9"/>
      <c r="K857" s="11">
        <f>K860</f>
        <v>1.2</v>
      </c>
      <c r="L857" s="12">
        <f>L860</f>
        <v>0</v>
      </c>
      <c r="M857" s="12">
        <f>M860</f>
        <v>0</v>
      </c>
    </row>
    <row r="858" spans="1:15" ht="147" x14ac:dyDescent="0.35">
      <c r="A858" s="9"/>
      <c r="B858" s="9"/>
      <c r="C858" s="9"/>
      <c r="D858" s="18" t="s">
        <v>482</v>
      </c>
      <c r="E858" s="9"/>
      <c r="F858" s="9"/>
      <c r="G858" s="9"/>
      <c r="H858" s="9"/>
      <c r="I858" s="9"/>
      <c r="J858" s="9"/>
      <c r="K858" s="9"/>
      <c r="L858" s="9"/>
      <c r="M858" s="9"/>
    </row>
    <row r="859" spans="1:15" x14ac:dyDescent="0.35">
      <c r="A859" s="9"/>
      <c r="B859" s="9"/>
      <c r="C859" s="9"/>
      <c r="D859" s="18"/>
      <c r="E859" s="10" t="s">
        <v>258</v>
      </c>
      <c r="F859" s="9">
        <v>1</v>
      </c>
      <c r="G859" s="13">
        <v>1.2</v>
      </c>
      <c r="H859" s="13">
        <v>0</v>
      </c>
      <c r="I859" s="13">
        <v>0</v>
      </c>
      <c r="J859" s="11">
        <f>F859*(G859+ (G859= 0))*(H859+ (H859= 0))*(I859+ (I859= 0))</f>
        <v>1.2</v>
      </c>
      <c r="K859" s="9"/>
      <c r="L859" s="9"/>
      <c r="M859" s="9"/>
    </row>
    <row r="860" spans="1:15" x14ac:dyDescent="0.35">
      <c r="A860" s="9"/>
      <c r="B860" s="9"/>
      <c r="C860" s="9"/>
      <c r="D860" s="18"/>
      <c r="E860" s="9"/>
      <c r="F860" s="9"/>
      <c r="G860" s="9"/>
      <c r="H860" s="9"/>
      <c r="I860" s="9"/>
      <c r="J860" s="14" t="s">
        <v>483</v>
      </c>
      <c r="K860" s="15">
        <f>SUM(J859:J859)</f>
        <v>1.2</v>
      </c>
      <c r="L860" s="25"/>
      <c r="M860" s="8">
        <f>ROUND(L860*K860,2)</f>
        <v>0</v>
      </c>
      <c r="N860" s="34" t="str">
        <f t="shared" ref="N860" si="116">IF(L860&lt;=0,"INDICAR PRECIO","PRECIO INDICADO")</f>
        <v>INDICAR PRECIO</v>
      </c>
      <c r="O860" s="34"/>
    </row>
    <row r="861" spans="1:15" ht="1" customHeight="1" x14ac:dyDescent="0.35">
      <c r="A861" s="16"/>
      <c r="B861" s="16"/>
      <c r="C861" s="16"/>
      <c r="D861" s="22"/>
      <c r="E861" s="16"/>
      <c r="F861" s="16"/>
      <c r="G861" s="16"/>
      <c r="H861" s="16"/>
      <c r="I861" s="16"/>
      <c r="J861" s="16"/>
      <c r="K861" s="16"/>
      <c r="L861" s="16"/>
      <c r="M861" s="16"/>
    </row>
    <row r="862" spans="1:15" x14ac:dyDescent="0.35">
      <c r="A862" s="10" t="s">
        <v>1460</v>
      </c>
      <c r="B862" s="10" t="s">
        <v>17</v>
      </c>
      <c r="C862" s="10" t="s">
        <v>62</v>
      </c>
      <c r="D862" s="21" t="s">
        <v>484</v>
      </c>
      <c r="E862" s="9"/>
      <c r="F862" s="9"/>
      <c r="G862" s="9"/>
      <c r="H862" s="9"/>
      <c r="I862" s="9"/>
      <c r="J862" s="9"/>
      <c r="K862" s="11">
        <f>K870</f>
        <v>43.6</v>
      </c>
      <c r="L862" s="12">
        <f>L870</f>
        <v>0</v>
      </c>
      <c r="M862" s="12">
        <f>M870</f>
        <v>0</v>
      </c>
    </row>
    <row r="863" spans="1:15" ht="136.5" x14ac:dyDescent="0.35">
      <c r="A863" s="9"/>
      <c r="B863" s="9"/>
      <c r="C863" s="9"/>
      <c r="D863" s="18" t="s">
        <v>485</v>
      </c>
      <c r="E863" s="9"/>
      <c r="F863" s="9"/>
      <c r="G863" s="9"/>
      <c r="H863" s="9"/>
      <c r="I863" s="9"/>
      <c r="J863" s="9"/>
      <c r="K863" s="9"/>
      <c r="L863" s="9"/>
      <c r="M863" s="9"/>
    </row>
    <row r="864" spans="1:15" x14ac:dyDescent="0.35">
      <c r="A864" s="9"/>
      <c r="B864" s="9"/>
      <c r="C864" s="9"/>
      <c r="D864" s="18"/>
      <c r="E864" s="10" t="s">
        <v>52</v>
      </c>
      <c r="F864" s="9">
        <v>1</v>
      </c>
      <c r="G864" s="13">
        <v>12.5</v>
      </c>
      <c r="H864" s="13">
        <v>0</v>
      </c>
      <c r="I864" s="13">
        <v>0</v>
      </c>
      <c r="J864" s="11">
        <f t="shared" ref="J864:J869" si="117">F864*(G864+ (G864= 0))*(H864+ (H864= 0))*(I864+ (I864= 0))</f>
        <v>12.5</v>
      </c>
      <c r="K864" s="9"/>
      <c r="L864" s="9"/>
      <c r="M864" s="9"/>
    </row>
    <row r="865" spans="1:15" x14ac:dyDescent="0.35">
      <c r="A865" s="9"/>
      <c r="B865" s="9"/>
      <c r="C865" s="9"/>
      <c r="D865" s="18"/>
      <c r="E865" s="10" t="s">
        <v>15</v>
      </c>
      <c r="F865" s="9">
        <v>1</v>
      </c>
      <c r="G865" s="13">
        <v>2.2000000000000002</v>
      </c>
      <c r="H865" s="13">
        <v>0</v>
      </c>
      <c r="I865" s="13">
        <v>0</v>
      </c>
      <c r="J865" s="11">
        <f t="shared" si="117"/>
        <v>2.2000000000000002</v>
      </c>
      <c r="K865" s="9"/>
      <c r="L865" s="9"/>
      <c r="M865" s="9"/>
    </row>
    <row r="866" spans="1:15" x14ac:dyDescent="0.35">
      <c r="A866" s="9"/>
      <c r="B866" s="9"/>
      <c r="C866" s="9"/>
      <c r="D866" s="18"/>
      <c r="E866" s="10" t="s">
        <v>15</v>
      </c>
      <c r="F866" s="9">
        <v>1</v>
      </c>
      <c r="G866" s="13">
        <v>13</v>
      </c>
      <c r="H866" s="13">
        <v>0</v>
      </c>
      <c r="I866" s="13">
        <v>0</v>
      </c>
      <c r="J866" s="11">
        <f t="shared" si="117"/>
        <v>13</v>
      </c>
      <c r="K866" s="9"/>
      <c r="L866" s="9"/>
      <c r="M866" s="9"/>
    </row>
    <row r="867" spans="1:15" x14ac:dyDescent="0.35">
      <c r="A867" s="9"/>
      <c r="B867" s="9"/>
      <c r="C867" s="9"/>
      <c r="D867" s="18"/>
      <c r="E867" s="10" t="s">
        <v>15</v>
      </c>
      <c r="F867" s="9">
        <v>0</v>
      </c>
      <c r="G867" s="13">
        <v>0</v>
      </c>
      <c r="H867" s="13">
        <v>0</v>
      </c>
      <c r="I867" s="13">
        <v>0</v>
      </c>
      <c r="J867" s="11">
        <f t="shared" si="117"/>
        <v>0</v>
      </c>
      <c r="K867" s="9"/>
      <c r="L867" s="9"/>
      <c r="M867" s="9"/>
    </row>
    <row r="868" spans="1:15" x14ac:dyDescent="0.35">
      <c r="A868" s="9"/>
      <c r="B868" s="9"/>
      <c r="C868" s="9"/>
      <c r="D868" s="18"/>
      <c r="E868" s="10" t="s">
        <v>262</v>
      </c>
      <c r="F868" s="9">
        <v>1</v>
      </c>
      <c r="G868" s="13">
        <v>9.6999999999999993</v>
      </c>
      <c r="H868" s="13">
        <v>0</v>
      </c>
      <c r="I868" s="13">
        <v>0</v>
      </c>
      <c r="J868" s="11">
        <f t="shared" si="117"/>
        <v>9.6999999999999993</v>
      </c>
      <c r="K868" s="9"/>
      <c r="L868" s="9"/>
      <c r="M868" s="9"/>
    </row>
    <row r="869" spans="1:15" x14ac:dyDescent="0.35">
      <c r="A869" s="9"/>
      <c r="B869" s="9"/>
      <c r="C869" s="9"/>
      <c r="D869" s="18"/>
      <c r="E869" s="10" t="s">
        <v>263</v>
      </c>
      <c r="F869" s="9">
        <v>1</v>
      </c>
      <c r="G869" s="13">
        <v>6.2</v>
      </c>
      <c r="H869" s="13">
        <v>0</v>
      </c>
      <c r="I869" s="13">
        <v>0</v>
      </c>
      <c r="J869" s="11">
        <f t="shared" si="117"/>
        <v>6.2</v>
      </c>
      <c r="K869" s="9"/>
      <c r="L869" s="9"/>
      <c r="M869" s="9"/>
    </row>
    <row r="870" spans="1:15" x14ac:dyDescent="0.35">
      <c r="A870" s="9"/>
      <c r="B870" s="9"/>
      <c r="C870" s="9"/>
      <c r="D870" s="18"/>
      <c r="E870" s="9"/>
      <c r="F870" s="9"/>
      <c r="G870" s="9"/>
      <c r="H870" s="9"/>
      <c r="I870" s="9"/>
      <c r="J870" s="14" t="s">
        <v>486</v>
      </c>
      <c r="K870" s="15">
        <f>SUM(J864:J869)</f>
        <v>43.6</v>
      </c>
      <c r="L870" s="25"/>
      <c r="M870" s="8">
        <f>ROUND(L870*K870,2)</f>
        <v>0</v>
      </c>
      <c r="N870" s="34" t="str">
        <f t="shared" ref="N870" si="118">IF(L870&lt;=0,"INDICAR PRECIO","PRECIO INDICADO")</f>
        <v>INDICAR PRECIO</v>
      </c>
      <c r="O870" s="34"/>
    </row>
    <row r="871" spans="1:15" ht="1" customHeight="1" x14ac:dyDescent="0.35">
      <c r="A871" s="16"/>
      <c r="B871" s="16"/>
      <c r="C871" s="16"/>
      <c r="D871" s="22"/>
      <c r="E871" s="16"/>
      <c r="F871" s="16"/>
      <c r="G871" s="16"/>
      <c r="H871" s="16"/>
      <c r="I871" s="16"/>
      <c r="J871" s="16"/>
      <c r="K871" s="16"/>
      <c r="L871" s="16"/>
      <c r="M871" s="16"/>
    </row>
    <row r="872" spans="1:15" ht="21" x14ac:dyDescent="0.35">
      <c r="A872" s="10" t="s">
        <v>1461</v>
      </c>
      <c r="B872" s="10" t="s">
        <v>17</v>
      </c>
      <c r="C872" s="10" t="s">
        <v>62</v>
      </c>
      <c r="D872" s="21" t="s">
        <v>487</v>
      </c>
      <c r="E872" s="9"/>
      <c r="F872" s="9"/>
      <c r="G872" s="9"/>
      <c r="H872" s="9"/>
      <c r="I872" s="9"/>
      <c r="J872" s="9"/>
      <c r="K872" s="11">
        <f>K893</f>
        <v>162.26</v>
      </c>
      <c r="L872" s="12">
        <f>L893</f>
        <v>0</v>
      </c>
      <c r="M872" s="12">
        <f>M893</f>
        <v>0</v>
      </c>
    </row>
    <row r="873" spans="1:15" ht="136.5" x14ac:dyDescent="0.35">
      <c r="A873" s="9"/>
      <c r="B873" s="9"/>
      <c r="C873" s="9"/>
      <c r="D873" s="18" t="s">
        <v>488</v>
      </c>
      <c r="E873" s="9"/>
      <c r="F873" s="9"/>
      <c r="G873" s="9"/>
      <c r="H873" s="9"/>
      <c r="I873" s="9"/>
      <c r="J873" s="9"/>
      <c r="K873" s="9"/>
      <c r="L873" s="9"/>
      <c r="M873" s="9"/>
    </row>
    <row r="874" spans="1:15" x14ac:dyDescent="0.35">
      <c r="A874" s="9"/>
      <c r="B874" s="9"/>
      <c r="C874" s="9"/>
      <c r="D874" s="18"/>
      <c r="E874" s="10" t="s">
        <v>489</v>
      </c>
      <c r="F874" s="9">
        <v>0</v>
      </c>
      <c r="G874" s="13">
        <v>0</v>
      </c>
      <c r="H874" s="13">
        <v>0</v>
      </c>
      <c r="I874" s="13">
        <v>0</v>
      </c>
      <c r="J874" s="11">
        <f t="shared" ref="J874:J892" si="119">F874*(G874+ (G874= 0))*(H874+ (H874= 0))*(I874+ (I874= 0))</f>
        <v>0</v>
      </c>
      <c r="K874" s="9"/>
      <c r="L874" s="9"/>
      <c r="M874" s="9"/>
    </row>
    <row r="875" spans="1:15" x14ac:dyDescent="0.35">
      <c r="A875" s="9"/>
      <c r="B875" s="9"/>
      <c r="C875" s="9"/>
      <c r="D875" s="18"/>
      <c r="E875" s="10" t="s">
        <v>268</v>
      </c>
      <c r="F875" s="9">
        <v>1</v>
      </c>
      <c r="G875" s="13">
        <v>15</v>
      </c>
      <c r="H875" s="13">
        <v>0</v>
      </c>
      <c r="I875" s="13">
        <v>0</v>
      </c>
      <c r="J875" s="11">
        <f t="shared" si="119"/>
        <v>15</v>
      </c>
      <c r="K875" s="9"/>
      <c r="L875" s="9"/>
      <c r="M875" s="9"/>
    </row>
    <row r="876" spans="1:15" x14ac:dyDescent="0.35">
      <c r="A876" s="9"/>
      <c r="B876" s="9"/>
      <c r="C876" s="9"/>
      <c r="D876" s="18"/>
      <c r="E876" s="10" t="s">
        <v>267</v>
      </c>
      <c r="F876" s="9">
        <v>1</v>
      </c>
      <c r="G876" s="13">
        <v>12</v>
      </c>
      <c r="H876" s="13">
        <v>0</v>
      </c>
      <c r="I876" s="13">
        <v>0</v>
      </c>
      <c r="J876" s="11">
        <f t="shared" si="119"/>
        <v>12</v>
      </c>
      <c r="K876" s="9"/>
      <c r="L876" s="9"/>
      <c r="M876" s="9"/>
    </row>
    <row r="877" spans="1:15" x14ac:dyDescent="0.35">
      <c r="A877" s="9"/>
      <c r="B877" s="9"/>
      <c r="C877" s="9"/>
      <c r="D877" s="18"/>
      <c r="E877" s="10" t="s">
        <v>280</v>
      </c>
      <c r="F877" s="9">
        <v>1</v>
      </c>
      <c r="G877" s="13">
        <v>12.6</v>
      </c>
      <c r="H877" s="13">
        <v>0</v>
      </c>
      <c r="I877" s="13">
        <v>0</v>
      </c>
      <c r="J877" s="11">
        <f t="shared" si="119"/>
        <v>12.6</v>
      </c>
      <c r="K877" s="9"/>
      <c r="L877" s="9"/>
      <c r="M877" s="9"/>
    </row>
    <row r="878" spans="1:15" x14ac:dyDescent="0.35">
      <c r="A878" s="9"/>
      <c r="B878" s="9"/>
      <c r="C878" s="9"/>
      <c r="D878" s="18"/>
      <c r="E878" s="10" t="s">
        <v>269</v>
      </c>
      <c r="F878" s="9">
        <v>1</v>
      </c>
      <c r="G878" s="13">
        <v>10.7</v>
      </c>
      <c r="H878" s="13">
        <v>0</v>
      </c>
      <c r="I878" s="13">
        <v>0</v>
      </c>
      <c r="J878" s="11">
        <f t="shared" si="119"/>
        <v>10.7</v>
      </c>
      <c r="K878" s="9"/>
      <c r="L878" s="9"/>
      <c r="M878" s="9"/>
    </row>
    <row r="879" spans="1:15" x14ac:dyDescent="0.35">
      <c r="A879" s="9"/>
      <c r="B879" s="9"/>
      <c r="C879" s="9"/>
      <c r="D879" s="18"/>
      <c r="E879" s="10" t="s">
        <v>139</v>
      </c>
      <c r="F879" s="9">
        <v>1</v>
      </c>
      <c r="G879" s="13">
        <v>5.0999999999999996</v>
      </c>
      <c r="H879" s="13">
        <v>0</v>
      </c>
      <c r="I879" s="13">
        <v>0</v>
      </c>
      <c r="J879" s="11">
        <f t="shared" si="119"/>
        <v>5.0999999999999996</v>
      </c>
      <c r="K879" s="9"/>
      <c r="L879" s="9"/>
      <c r="M879" s="9"/>
    </row>
    <row r="880" spans="1:15" x14ac:dyDescent="0.35">
      <c r="A880" s="9"/>
      <c r="B880" s="9"/>
      <c r="C880" s="9"/>
      <c r="D880" s="18"/>
      <c r="E880" s="10" t="s">
        <v>275</v>
      </c>
      <c r="F880" s="9">
        <v>1</v>
      </c>
      <c r="G880" s="13">
        <v>11</v>
      </c>
      <c r="H880" s="13">
        <v>0</v>
      </c>
      <c r="I880" s="13">
        <v>0</v>
      </c>
      <c r="J880" s="11">
        <f t="shared" si="119"/>
        <v>11</v>
      </c>
      <c r="K880" s="9"/>
      <c r="L880" s="9"/>
      <c r="M880" s="9"/>
    </row>
    <row r="881" spans="1:15" x14ac:dyDescent="0.35">
      <c r="A881" s="9"/>
      <c r="B881" s="9"/>
      <c r="C881" s="9"/>
      <c r="D881" s="18"/>
      <c r="E881" s="10" t="s">
        <v>48</v>
      </c>
      <c r="F881" s="9">
        <v>1</v>
      </c>
      <c r="G881" s="13">
        <v>14.4</v>
      </c>
      <c r="H881" s="13">
        <v>0</v>
      </c>
      <c r="I881" s="13">
        <v>0</v>
      </c>
      <c r="J881" s="11">
        <f t="shared" si="119"/>
        <v>14.4</v>
      </c>
      <c r="K881" s="9"/>
      <c r="L881" s="9"/>
      <c r="M881" s="9"/>
    </row>
    <row r="882" spans="1:15" x14ac:dyDescent="0.35">
      <c r="A882" s="9"/>
      <c r="B882" s="9"/>
      <c r="C882" s="9"/>
      <c r="D882" s="18"/>
      <c r="E882" s="10" t="s">
        <v>49</v>
      </c>
      <c r="F882" s="9">
        <v>1</v>
      </c>
      <c r="G882" s="13">
        <v>14.4</v>
      </c>
      <c r="H882" s="13">
        <v>0</v>
      </c>
      <c r="I882" s="13">
        <v>0</v>
      </c>
      <c r="J882" s="11">
        <f t="shared" si="119"/>
        <v>14.4</v>
      </c>
      <c r="K882" s="9"/>
      <c r="L882" s="9"/>
      <c r="M882" s="9"/>
    </row>
    <row r="883" spans="1:15" x14ac:dyDescent="0.35">
      <c r="A883" s="9"/>
      <c r="B883" s="9"/>
      <c r="C883" s="9"/>
      <c r="D883" s="18"/>
      <c r="E883" s="10" t="s">
        <v>55</v>
      </c>
      <c r="F883" s="9">
        <v>1</v>
      </c>
      <c r="G883" s="13">
        <v>15.8</v>
      </c>
      <c r="H883" s="13">
        <v>0</v>
      </c>
      <c r="I883" s="13">
        <v>0</v>
      </c>
      <c r="J883" s="11">
        <f t="shared" si="119"/>
        <v>15.8</v>
      </c>
      <c r="K883" s="9"/>
      <c r="L883" s="9"/>
      <c r="M883" s="9"/>
    </row>
    <row r="884" spans="1:15" x14ac:dyDescent="0.35">
      <c r="A884" s="9"/>
      <c r="B884" s="9"/>
      <c r="C884" s="9"/>
      <c r="D884" s="18"/>
      <c r="E884" s="10" t="s">
        <v>465</v>
      </c>
      <c r="F884" s="9">
        <v>1</v>
      </c>
      <c r="G884" s="13">
        <v>7.3</v>
      </c>
      <c r="H884" s="13">
        <v>0</v>
      </c>
      <c r="I884" s="13">
        <v>0</v>
      </c>
      <c r="J884" s="11">
        <f t="shared" si="119"/>
        <v>7.3</v>
      </c>
      <c r="K884" s="9"/>
      <c r="L884" s="9"/>
      <c r="M884" s="9"/>
    </row>
    <row r="885" spans="1:15" x14ac:dyDescent="0.35">
      <c r="A885" s="9"/>
      <c r="B885" s="9"/>
      <c r="C885" s="9"/>
      <c r="D885" s="18"/>
      <c r="E885" s="10" t="s">
        <v>15</v>
      </c>
      <c r="F885" s="9">
        <v>0</v>
      </c>
      <c r="G885" s="13">
        <v>0</v>
      </c>
      <c r="H885" s="13">
        <v>0</v>
      </c>
      <c r="I885" s="13">
        <v>0</v>
      </c>
      <c r="J885" s="11">
        <f t="shared" si="119"/>
        <v>0</v>
      </c>
      <c r="K885" s="9"/>
      <c r="L885" s="9"/>
      <c r="M885" s="9"/>
    </row>
    <row r="886" spans="1:15" x14ac:dyDescent="0.35">
      <c r="A886" s="9"/>
      <c r="B886" s="9"/>
      <c r="C886" s="9"/>
      <c r="D886" s="18"/>
      <c r="E886" s="10" t="s">
        <v>490</v>
      </c>
      <c r="F886" s="9">
        <v>0</v>
      </c>
      <c r="G886" s="13">
        <v>0</v>
      </c>
      <c r="H886" s="13">
        <v>0</v>
      </c>
      <c r="I886" s="13">
        <v>0</v>
      </c>
      <c r="J886" s="11">
        <f t="shared" si="119"/>
        <v>0</v>
      </c>
      <c r="K886" s="9"/>
      <c r="L886" s="9"/>
      <c r="M886" s="9"/>
    </row>
    <row r="887" spans="1:15" x14ac:dyDescent="0.35">
      <c r="A887" s="9"/>
      <c r="B887" s="9"/>
      <c r="C887" s="9"/>
      <c r="D887" s="18"/>
      <c r="E887" s="10" t="s">
        <v>267</v>
      </c>
      <c r="F887" s="9">
        <v>1</v>
      </c>
      <c r="G887" s="13">
        <v>2.2999999999999998</v>
      </c>
      <c r="H887" s="13">
        <v>0</v>
      </c>
      <c r="I887" s="13">
        <v>0</v>
      </c>
      <c r="J887" s="11">
        <f t="shared" si="119"/>
        <v>2.2999999999999998</v>
      </c>
      <c r="K887" s="9"/>
      <c r="L887" s="9"/>
      <c r="M887" s="9"/>
    </row>
    <row r="888" spans="1:15" x14ac:dyDescent="0.35">
      <c r="A888" s="9"/>
      <c r="B888" s="9"/>
      <c r="C888" s="9"/>
      <c r="D888" s="18"/>
      <c r="E888" s="10" t="s">
        <v>268</v>
      </c>
      <c r="F888" s="9">
        <v>1</v>
      </c>
      <c r="G888" s="13">
        <v>4.2</v>
      </c>
      <c r="H888" s="13">
        <v>0</v>
      </c>
      <c r="I888" s="13">
        <v>2.8</v>
      </c>
      <c r="J888" s="11">
        <f t="shared" si="119"/>
        <v>11.76</v>
      </c>
      <c r="K888" s="9"/>
      <c r="L888" s="9"/>
      <c r="M888" s="9"/>
    </row>
    <row r="889" spans="1:15" x14ac:dyDescent="0.35">
      <c r="A889" s="9"/>
      <c r="B889" s="9"/>
      <c r="C889" s="9"/>
      <c r="D889" s="18"/>
      <c r="E889" s="10" t="s">
        <v>15</v>
      </c>
      <c r="F889" s="9">
        <v>0</v>
      </c>
      <c r="G889" s="13">
        <v>0</v>
      </c>
      <c r="H889" s="13">
        <v>0</v>
      </c>
      <c r="I889" s="13">
        <v>0</v>
      </c>
      <c r="J889" s="11">
        <f t="shared" si="119"/>
        <v>0</v>
      </c>
      <c r="K889" s="9"/>
      <c r="L889" s="9"/>
      <c r="M889" s="9"/>
    </row>
    <row r="890" spans="1:15" x14ac:dyDescent="0.35">
      <c r="A890" s="9"/>
      <c r="B890" s="9"/>
      <c r="C890" s="9"/>
      <c r="D890" s="18"/>
      <c r="E890" s="10" t="s">
        <v>491</v>
      </c>
      <c r="F890" s="9">
        <v>0</v>
      </c>
      <c r="G890" s="13">
        <v>0</v>
      </c>
      <c r="H890" s="13">
        <v>0</v>
      </c>
      <c r="I890" s="13">
        <v>0</v>
      </c>
      <c r="J890" s="11">
        <f t="shared" si="119"/>
        <v>0</v>
      </c>
      <c r="K890" s="9"/>
      <c r="L890" s="9"/>
      <c r="M890" s="9"/>
    </row>
    <row r="891" spans="1:15" x14ac:dyDescent="0.35">
      <c r="A891" s="9"/>
      <c r="B891" s="9"/>
      <c r="C891" s="9"/>
      <c r="D891" s="18"/>
      <c r="E891" s="10" t="s">
        <v>292</v>
      </c>
      <c r="F891" s="9">
        <v>1</v>
      </c>
      <c r="G891" s="13">
        <v>14.45</v>
      </c>
      <c r="H891" s="13">
        <v>0</v>
      </c>
      <c r="I891" s="13">
        <v>0</v>
      </c>
      <c r="J891" s="11">
        <f t="shared" si="119"/>
        <v>14.45</v>
      </c>
      <c r="K891" s="9"/>
      <c r="L891" s="9"/>
      <c r="M891" s="9"/>
    </row>
    <row r="892" spans="1:15" x14ac:dyDescent="0.35">
      <c r="A892" s="9"/>
      <c r="B892" s="9"/>
      <c r="C892" s="9"/>
      <c r="D892" s="18"/>
      <c r="E892" s="10" t="s">
        <v>291</v>
      </c>
      <c r="F892" s="9">
        <v>1</v>
      </c>
      <c r="G892" s="13">
        <v>15.45</v>
      </c>
      <c r="H892" s="13">
        <v>0</v>
      </c>
      <c r="I892" s="13">
        <v>0</v>
      </c>
      <c r="J892" s="11">
        <f t="shared" si="119"/>
        <v>15.45</v>
      </c>
      <c r="K892" s="9"/>
      <c r="L892" s="9"/>
      <c r="M892" s="9"/>
    </row>
    <row r="893" spans="1:15" x14ac:dyDescent="0.35">
      <c r="A893" s="9"/>
      <c r="B893" s="9"/>
      <c r="C893" s="9"/>
      <c r="D893" s="18"/>
      <c r="E893" s="9"/>
      <c r="F893" s="9"/>
      <c r="G893" s="9"/>
      <c r="H893" s="9"/>
      <c r="I893" s="9"/>
      <c r="J893" s="14" t="s">
        <v>492</v>
      </c>
      <c r="K893" s="15">
        <f>SUM(J874:J892)</f>
        <v>162.26</v>
      </c>
      <c r="L893" s="25"/>
      <c r="M893" s="8">
        <f>ROUND(L893*K893,2)</f>
        <v>0</v>
      </c>
      <c r="N893" s="34" t="str">
        <f t="shared" ref="N893" si="120">IF(L893&lt;=0,"INDICAR PRECIO","PRECIO INDICADO")</f>
        <v>INDICAR PRECIO</v>
      </c>
      <c r="O893" s="34"/>
    </row>
    <row r="894" spans="1:15" ht="1" customHeight="1" x14ac:dyDescent="0.35">
      <c r="A894" s="16"/>
      <c r="B894" s="16"/>
      <c r="C894" s="16"/>
      <c r="D894" s="22"/>
      <c r="E894" s="16"/>
      <c r="F894" s="16"/>
      <c r="G894" s="16"/>
      <c r="H894" s="16"/>
      <c r="I894" s="16"/>
      <c r="J894" s="16"/>
      <c r="K894" s="16"/>
      <c r="L894" s="16"/>
      <c r="M894" s="16"/>
    </row>
    <row r="895" spans="1:15" x14ac:dyDescent="0.35">
      <c r="A895" s="10" t="s">
        <v>1462</v>
      </c>
      <c r="B895" s="10" t="s">
        <v>17</v>
      </c>
      <c r="C895" s="10" t="s">
        <v>62</v>
      </c>
      <c r="D895" s="21" t="s">
        <v>493</v>
      </c>
      <c r="E895" s="9"/>
      <c r="F895" s="9"/>
      <c r="G895" s="9"/>
      <c r="H895" s="9"/>
      <c r="I895" s="9"/>
      <c r="J895" s="9"/>
      <c r="K895" s="11">
        <f>K898</f>
        <v>34</v>
      </c>
      <c r="L895" s="12">
        <f>L898</f>
        <v>0</v>
      </c>
      <c r="M895" s="12">
        <f>M898</f>
        <v>0</v>
      </c>
    </row>
    <row r="896" spans="1:15" ht="105" x14ac:dyDescent="0.35">
      <c r="A896" s="9"/>
      <c r="B896" s="9"/>
      <c r="C896" s="9"/>
      <c r="D896" s="18" t="s">
        <v>494</v>
      </c>
      <c r="E896" s="9"/>
      <c r="F896" s="9"/>
      <c r="G896" s="9"/>
      <c r="H896" s="9"/>
      <c r="I896" s="9"/>
      <c r="J896" s="9"/>
      <c r="K896" s="9"/>
      <c r="L896" s="9"/>
      <c r="M896" s="9"/>
    </row>
    <row r="897" spans="1:15" x14ac:dyDescent="0.35">
      <c r="A897" s="9"/>
      <c r="B897" s="9"/>
      <c r="C897" s="9"/>
      <c r="D897" s="18"/>
      <c r="E897" s="10" t="s">
        <v>139</v>
      </c>
      <c r="F897" s="9">
        <v>1</v>
      </c>
      <c r="G897" s="13">
        <v>34</v>
      </c>
      <c r="H897" s="13">
        <v>0</v>
      </c>
      <c r="I897" s="13">
        <v>0</v>
      </c>
      <c r="J897" s="11">
        <f>F897*(G897+ (G897= 0))*(H897+ (H897= 0))*(I897+ (I897= 0))</f>
        <v>34</v>
      </c>
      <c r="K897" s="9"/>
      <c r="L897" s="9"/>
      <c r="M897" s="9"/>
    </row>
    <row r="898" spans="1:15" x14ac:dyDescent="0.35">
      <c r="A898" s="9"/>
      <c r="B898" s="9"/>
      <c r="C898" s="9"/>
      <c r="D898" s="18"/>
      <c r="E898" s="9"/>
      <c r="F898" s="9"/>
      <c r="G898" s="9"/>
      <c r="H898" s="9"/>
      <c r="I898" s="9"/>
      <c r="J898" s="14" t="s">
        <v>495</v>
      </c>
      <c r="K898" s="15">
        <f>SUM(J897:J897)</f>
        <v>34</v>
      </c>
      <c r="L898" s="25"/>
      <c r="M898" s="8">
        <f>ROUND(L898*K898,2)</f>
        <v>0</v>
      </c>
      <c r="N898" s="34" t="str">
        <f t="shared" ref="N898" si="121">IF(L898&lt;=0,"INDICAR PRECIO","PRECIO INDICADO")</f>
        <v>INDICAR PRECIO</v>
      </c>
      <c r="O898" s="34"/>
    </row>
    <row r="899" spans="1:15" ht="1" customHeight="1" x14ac:dyDescent="0.35">
      <c r="A899" s="16"/>
      <c r="B899" s="16"/>
      <c r="C899" s="16"/>
      <c r="D899" s="22"/>
      <c r="E899" s="16"/>
      <c r="F899" s="16"/>
      <c r="G899" s="16"/>
      <c r="H899" s="16"/>
      <c r="I899" s="16"/>
      <c r="J899" s="16"/>
      <c r="K899" s="16"/>
      <c r="L899" s="16"/>
      <c r="M899" s="16"/>
    </row>
    <row r="900" spans="1:15" x14ac:dyDescent="0.35">
      <c r="A900" s="9"/>
      <c r="B900" s="9"/>
      <c r="C900" s="9"/>
      <c r="D900" s="18"/>
      <c r="E900" s="9"/>
      <c r="F900" s="9"/>
      <c r="G900" s="9"/>
      <c r="H900" s="9"/>
      <c r="I900" s="9"/>
      <c r="J900" s="14" t="s">
        <v>496</v>
      </c>
      <c r="K900" s="17">
        <v>1</v>
      </c>
      <c r="L900" s="8">
        <f>M792+M800+M807+M813+M831+M838+M843+M849+M855+M860+M870+M893+M898</f>
        <v>0</v>
      </c>
      <c r="M900" s="8">
        <f>ROUND(L900*K900,2)</f>
        <v>0</v>
      </c>
    </row>
    <row r="901" spans="1:15" ht="1" customHeight="1" x14ac:dyDescent="0.35">
      <c r="A901" s="16"/>
      <c r="B901" s="16"/>
      <c r="C901" s="16"/>
      <c r="D901" s="22"/>
      <c r="E901" s="16"/>
      <c r="F901" s="16"/>
      <c r="G901" s="16"/>
      <c r="H901" s="16"/>
      <c r="I901" s="16"/>
      <c r="J901" s="16"/>
      <c r="K901" s="16"/>
      <c r="L901" s="16"/>
      <c r="M901" s="16"/>
    </row>
    <row r="902" spans="1:15" x14ac:dyDescent="0.35">
      <c r="A902" s="5" t="s">
        <v>497</v>
      </c>
      <c r="B902" s="5" t="s">
        <v>14</v>
      </c>
      <c r="C902" s="5" t="s">
        <v>15</v>
      </c>
      <c r="D902" s="20" t="s">
        <v>498</v>
      </c>
      <c r="E902" s="6"/>
      <c r="F902" s="6"/>
      <c r="G902" s="6"/>
      <c r="H902" s="6"/>
      <c r="I902" s="6"/>
      <c r="J902" s="6"/>
      <c r="K902" s="7">
        <f>K928</f>
        <v>1</v>
      </c>
      <c r="L902" s="8">
        <f>L928</f>
        <v>0</v>
      </c>
      <c r="M902" s="8">
        <f>M928</f>
        <v>0</v>
      </c>
    </row>
    <row r="903" spans="1:15" x14ac:dyDescent="0.35">
      <c r="A903" s="9"/>
      <c r="B903" s="9"/>
      <c r="C903" s="9"/>
      <c r="D903" s="18"/>
      <c r="E903" s="9"/>
      <c r="F903" s="9"/>
      <c r="G903" s="9"/>
      <c r="H903" s="9"/>
      <c r="I903" s="9"/>
      <c r="J903" s="9"/>
      <c r="K903" s="9"/>
      <c r="L903" s="9"/>
      <c r="M903" s="9"/>
    </row>
    <row r="904" spans="1:15" ht="21" x14ac:dyDescent="0.35">
      <c r="A904" s="10" t="s">
        <v>1463</v>
      </c>
      <c r="B904" s="10" t="s">
        <v>17</v>
      </c>
      <c r="C904" s="10" t="s">
        <v>18</v>
      </c>
      <c r="D904" s="21" t="s">
        <v>499</v>
      </c>
      <c r="E904" s="9"/>
      <c r="F904" s="9"/>
      <c r="G904" s="9"/>
      <c r="H904" s="9"/>
      <c r="I904" s="9"/>
      <c r="J904" s="9"/>
      <c r="K904" s="11">
        <f>K912</f>
        <v>84.22</v>
      </c>
      <c r="L904" s="12">
        <f>L912</f>
        <v>0</v>
      </c>
      <c r="M904" s="12">
        <f>M912</f>
        <v>0</v>
      </c>
    </row>
    <row r="905" spans="1:15" ht="231" x14ac:dyDescent="0.35">
      <c r="A905" s="9"/>
      <c r="B905" s="9"/>
      <c r="C905" s="9"/>
      <c r="D905" s="18" t="s">
        <v>500</v>
      </c>
      <c r="E905" s="9"/>
      <c r="F905" s="9"/>
      <c r="G905" s="9"/>
      <c r="H905" s="9"/>
      <c r="I905" s="9"/>
      <c r="J905" s="9"/>
      <c r="K905" s="9"/>
      <c r="L905" s="9"/>
      <c r="M905" s="9"/>
    </row>
    <row r="906" spans="1:15" x14ac:dyDescent="0.35">
      <c r="A906" s="9"/>
      <c r="B906" s="9"/>
      <c r="C906" s="9"/>
      <c r="D906" s="18"/>
      <c r="E906" s="10" t="s">
        <v>57</v>
      </c>
      <c r="F906" s="9">
        <v>1</v>
      </c>
      <c r="G906" s="13">
        <v>6.2</v>
      </c>
      <c r="H906" s="13">
        <v>0</v>
      </c>
      <c r="I906" s="13">
        <v>2.6</v>
      </c>
      <c r="J906" s="11">
        <f t="shared" ref="J906:J911" si="122">F906*(G906+ (G906= 0))*(H906+ (H906= 0))*(I906+ (I906= 0))</f>
        <v>16.12</v>
      </c>
      <c r="K906" s="9"/>
      <c r="L906" s="9"/>
      <c r="M906" s="9"/>
    </row>
    <row r="907" spans="1:15" x14ac:dyDescent="0.35">
      <c r="A907" s="9"/>
      <c r="B907" s="9"/>
      <c r="C907" s="9"/>
      <c r="D907" s="18"/>
      <c r="E907" s="10" t="s">
        <v>501</v>
      </c>
      <c r="F907" s="9">
        <v>1</v>
      </c>
      <c r="G907" s="13">
        <v>7</v>
      </c>
      <c r="H907" s="13">
        <v>0</v>
      </c>
      <c r="I907" s="13">
        <v>2.6</v>
      </c>
      <c r="J907" s="11">
        <f t="shared" si="122"/>
        <v>18.2</v>
      </c>
      <c r="K907" s="9"/>
      <c r="L907" s="9"/>
      <c r="M907" s="9"/>
    </row>
    <row r="908" spans="1:15" x14ac:dyDescent="0.35">
      <c r="A908" s="9"/>
      <c r="B908" s="9"/>
      <c r="C908" s="9"/>
      <c r="D908" s="18"/>
      <c r="E908" s="10" t="s">
        <v>53</v>
      </c>
      <c r="F908" s="9">
        <v>1</v>
      </c>
      <c r="G908" s="13">
        <v>7.6</v>
      </c>
      <c r="H908" s="13">
        <v>0</v>
      </c>
      <c r="I908" s="13">
        <v>2.6</v>
      </c>
      <c r="J908" s="11">
        <f t="shared" si="122"/>
        <v>19.759999999999998</v>
      </c>
      <c r="K908" s="9"/>
      <c r="L908" s="9"/>
      <c r="M908" s="9"/>
    </row>
    <row r="909" spans="1:15" x14ac:dyDescent="0.35">
      <c r="A909" s="9"/>
      <c r="B909" s="9"/>
      <c r="C909" s="9"/>
      <c r="D909" s="18"/>
      <c r="E909" s="10" t="s">
        <v>54</v>
      </c>
      <c r="F909" s="9">
        <v>1</v>
      </c>
      <c r="G909" s="13">
        <v>7.3</v>
      </c>
      <c r="H909" s="13">
        <v>0</v>
      </c>
      <c r="I909" s="13">
        <v>2.6</v>
      </c>
      <c r="J909" s="11">
        <f t="shared" si="122"/>
        <v>18.98</v>
      </c>
      <c r="K909" s="9"/>
      <c r="L909" s="9"/>
      <c r="M909" s="9"/>
    </row>
    <row r="910" spans="1:15" x14ac:dyDescent="0.35">
      <c r="A910" s="9"/>
      <c r="B910" s="9"/>
      <c r="C910" s="9"/>
      <c r="D910" s="18"/>
      <c r="E910" s="10" t="s">
        <v>81</v>
      </c>
      <c r="F910" s="9">
        <v>1</v>
      </c>
      <c r="G910" s="13">
        <v>7.1</v>
      </c>
      <c r="H910" s="13">
        <v>0</v>
      </c>
      <c r="I910" s="13">
        <v>1.2</v>
      </c>
      <c r="J910" s="11">
        <f t="shared" si="122"/>
        <v>8.52</v>
      </c>
      <c r="K910" s="9"/>
      <c r="L910" s="9"/>
      <c r="M910" s="9"/>
    </row>
    <row r="911" spans="1:15" x14ac:dyDescent="0.35">
      <c r="A911" s="9"/>
      <c r="B911" s="9"/>
      <c r="C911" s="9"/>
      <c r="D911" s="18"/>
      <c r="E911" s="10" t="s">
        <v>15</v>
      </c>
      <c r="F911" s="9">
        <v>1</v>
      </c>
      <c r="G911" s="13">
        <v>2.2000000000000002</v>
      </c>
      <c r="H911" s="13">
        <v>0</v>
      </c>
      <c r="I911" s="13">
        <v>1.2</v>
      </c>
      <c r="J911" s="11">
        <f t="shared" si="122"/>
        <v>2.64</v>
      </c>
      <c r="K911" s="9"/>
      <c r="L911" s="9"/>
      <c r="M911" s="9"/>
    </row>
    <row r="912" spans="1:15" x14ac:dyDescent="0.35">
      <c r="A912" s="9"/>
      <c r="B912" s="9"/>
      <c r="C912" s="9"/>
      <c r="D912" s="18"/>
      <c r="E912" s="9"/>
      <c r="F912" s="9"/>
      <c r="G912" s="9"/>
      <c r="H912" s="9"/>
      <c r="I912" s="9"/>
      <c r="J912" s="14" t="s">
        <v>502</v>
      </c>
      <c r="K912" s="15">
        <f>SUM(J906:J911)</f>
        <v>84.22</v>
      </c>
      <c r="L912" s="25"/>
      <c r="M912" s="8">
        <f>ROUND(L912*K912,2)</f>
        <v>0</v>
      </c>
      <c r="N912" s="34" t="str">
        <f t="shared" ref="N912" si="123">IF(L912&lt;=0,"INDICAR PRECIO","PRECIO INDICADO")</f>
        <v>INDICAR PRECIO</v>
      </c>
      <c r="O912" s="34"/>
    </row>
    <row r="913" spans="1:15" ht="1" customHeight="1" x14ac:dyDescent="0.35">
      <c r="A913" s="16"/>
      <c r="B913" s="16"/>
      <c r="C913" s="16"/>
      <c r="D913" s="22"/>
      <c r="E913" s="16"/>
      <c r="F913" s="16"/>
      <c r="G913" s="16"/>
      <c r="H913" s="16"/>
      <c r="I913" s="16"/>
      <c r="J913" s="16"/>
      <c r="K913" s="16"/>
      <c r="L913" s="16"/>
      <c r="M913" s="16"/>
    </row>
    <row r="914" spans="1:15" ht="21" x14ac:dyDescent="0.35">
      <c r="A914" s="10" t="s">
        <v>1464</v>
      </c>
      <c r="B914" s="10" t="s">
        <v>17</v>
      </c>
      <c r="C914" s="10" t="s">
        <v>18</v>
      </c>
      <c r="D914" s="21" t="s">
        <v>503</v>
      </c>
      <c r="E914" s="9"/>
      <c r="F914" s="9"/>
      <c r="G914" s="9"/>
      <c r="H914" s="9"/>
      <c r="I914" s="9"/>
      <c r="J914" s="9"/>
      <c r="K914" s="11">
        <f>K920</f>
        <v>19.760000000000002</v>
      </c>
      <c r="L914" s="12">
        <f>L920</f>
        <v>0</v>
      </c>
      <c r="M914" s="12">
        <f>M920</f>
        <v>0</v>
      </c>
    </row>
    <row r="915" spans="1:15" ht="231" x14ac:dyDescent="0.35">
      <c r="A915" s="9"/>
      <c r="B915" s="9"/>
      <c r="C915" s="9"/>
      <c r="D915" s="18" t="s">
        <v>504</v>
      </c>
      <c r="E915" s="9"/>
      <c r="F915" s="9"/>
      <c r="G915" s="9"/>
      <c r="H915" s="9"/>
      <c r="I915" s="9"/>
      <c r="J915" s="9"/>
      <c r="K915" s="9"/>
      <c r="L915" s="9"/>
      <c r="M915" s="9"/>
    </row>
    <row r="916" spans="1:15" x14ac:dyDescent="0.35">
      <c r="A916" s="9"/>
      <c r="B916" s="9"/>
      <c r="C916" s="9"/>
      <c r="D916" s="18"/>
      <c r="E916" s="10" t="s">
        <v>57</v>
      </c>
      <c r="F916" s="9">
        <v>1</v>
      </c>
      <c r="G916" s="13">
        <v>2.2000000000000002</v>
      </c>
      <c r="H916" s="13">
        <v>0</v>
      </c>
      <c r="I916" s="13">
        <v>2.6</v>
      </c>
      <c r="J916" s="11">
        <f>F916*(G916+ (G916= 0))*(H916+ (H916= 0))*(I916+ (I916= 0))</f>
        <v>5.7200000000000006</v>
      </c>
      <c r="K916" s="9"/>
      <c r="L916" s="9"/>
      <c r="M916" s="9"/>
    </row>
    <row r="917" spans="1:15" x14ac:dyDescent="0.35">
      <c r="A917" s="9"/>
      <c r="B917" s="9"/>
      <c r="C917" s="9"/>
      <c r="D917" s="18"/>
      <c r="E917" s="10" t="s">
        <v>501</v>
      </c>
      <c r="F917" s="9">
        <v>1</v>
      </c>
      <c r="G917" s="13">
        <v>1</v>
      </c>
      <c r="H917" s="13">
        <v>0</v>
      </c>
      <c r="I917" s="13">
        <v>2.6</v>
      </c>
      <c r="J917" s="11">
        <f>F917*(G917+ (G917= 0))*(H917+ (H917= 0))*(I917+ (I917= 0))</f>
        <v>2.6</v>
      </c>
      <c r="K917" s="9"/>
      <c r="L917" s="9"/>
      <c r="M917" s="9"/>
    </row>
    <row r="918" spans="1:15" x14ac:dyDescent="0.35">
      <c r="A918" s="9"/>
      <c r="B918" s="9"/>
      <c r="C918" s="9"/>
      <c r="D918" s="18"/>
      <c r="E918" s="10" t="s">
        <v>53</v>
      </c>
      <c r="F918" s="9">
        <v>1</v>
      </c>
      <c r="G918" s="13">
        <v>2.2000000000000002</v>
      </c>
      <c r="H918" s="13">
        <v>0</v>
      </c>
      <c r="I918" s="13">
        <v>2.6</v>
      </c>
      <c r="J918" s="11">
        <f>F918*(G918+ (G918= 0))*(H918+ (H918= 0))*(I918+ (I918= 0))</f>
        <v>5.7200000000000006</v>
      </c>
      <c r="K918" s="9"/>
      <c r="L918" s="9"/>
      <c r="M918" s="9"/>
    </row>
    <row r="919" spans="1:15" x14ac:dyDescent="0.35">
      <c r="A919" s="9"/>
      <c r="B919" s="9"/>
      <c r="C919" s="9"/>
      <c r="D919" s="18"/>
      <c r="E919" s="10" t="s">
        <v>54</v>
      </c>
      <c r="F919" s="9">
        <v>1</v>
      </c>
      <c r="G919" s="13">
        <v>2.2000000000000002</v>
      </c>
      <c r="H919" s="13">
        <v>0</v>
      </c>
      <c r="I919" s="13">
        <v>2.6</v>
      </c>
      <c r="J919" s="11">
        <f>F919*(G919+ (G919= 0))*(H919+ (H919= 0))*(I919+ (I919= 0))</f>
        <v>5.7200000000000006</v>
      </c>
      <c r="K919" s="9"/>
      <c r="L919" s="9"/>
      <c r="M919" s="9"/>
    </row>
    <row r="920" spans="1:15" x14ac:dyDescent="0.35">
      <c r="A920" s="9"/>
      <c r="B920" s="9"/>
      <c r="C920" s="9"/>
      <c r="D920" s="18"/>
      <c r="E920" s="9"/>
      <c r="F920" s="9"/>
      <c r="G920" s="9"/>
      <c r="H920" s="9"/>
      <c r="I920" s="9"/>
      <c r="J920" s="14" t="s">
        <v>505</v>
      </c>
      <c r="K920" s="15">
        <f>SUM(J916:J919)</f>
        <v>19.760000000000002</v>
      </c>
      <c r="L920" s="25"/>
      <c r="M920" s="8">
        <f>ROUND(L920*K920,2)</f>
        <v>0</v>
      </c>
      <c r="N920" s="34" t="str">
        <f t="shared" ref="N920" si="124">IF(L920&lt;=0,"INDICAR PRECIO","PRECIO INDICADO")</f>
        <v>INDICAR PRECIO</v>
      </c>
      <c r="O920" s="34"/>
    </row>
    <row r="921" spans="1:15" ht="1" customHeight="1" x14ac:dyDescent="0.35">
      <c r="A921" s="16"/>
      <c r="B921" s="16"/>
      <c r="C921" s="16"/>
      <c r="D921" s="22"/>
      <c r="E921" s="16"/>
      <c r="F921" s="16"/>
      <c r="G921" s="16"/>
      <c r="H921" s="16"/>
      <c r="I921" s="16"/>
      <c r="J921" s="16"/>
      <c r="K921" s="16"/>
      <c r="L921" s="16"/>
      <c r="M921" s="16"/>
    </row>
    <row r="922" spans="1:15" x14ac:dyDescent="0.35">
      <c r="A922" s="10" t="s">
        <v>1465</v>
      </c>
      <c r="B922" s="10" t="s">
        <v>17</v>
      </c>
      <c r="C922" s="10" t="s">
        <v>18</v>
      </c>
      <c r="D922" s="21" t="s">
        <v>506</v>
      </c>
      <c r="E922" s="9"/>
      <c r="F922" s="9"/>
      <c r="G922" s="9"/>
      <c r="H922" s="9"/>
      <c r="I922" s="9"/>
      <c r="J922" s="9"/>
      <c r="K922" s="11">
        <f>K926</f>
        <v>14.559999999999999</v>
      </c>
      <c r="L922" s="12">
        <f>L926</f>
        <v>0</v>
      </c>
      <c r="M922" s="12">
        <f>M926</f>
        <v>0</v>
      </c>
    </row>
    <row r="923" spans="1:15" ht="220.5" x14ac:dyDescent="0.35">
      <c r="A923" s="9"/>
      <c r="B923" s="9"/>
      <c r="C923" s="9"/>
      <c r="D923" s="18" t="s">
        <v>507</v>
      </c>
      <c r="E923" s="9"/>
      <c r="F923" s="9"/>
      <c r="G923" s="9"/>
      <c r="H923" s="9"/>
      <c r="I923" s="9"/>
      <c r="J923" s="9"/>
      <c r="K923" s="9"/>
      <c r="L923" s="9"/>
      <c r="M923" s="9"/>
    </row>
    <row r="924" spans="1:15" x14ac:dyDescent="0.35">
      <c r="A924" s="9"/>
      <c r="B924" s="9"/>
      <c r="C924" s="9"/>
      <c r="D924" s="18"/>
      <c r="E924" s="10" t="s">
        <v>508</v>
      </c>
      <c r="F924" s="9">
        <v>1</v>
      </c>
      <c r="G924" s="13">
        <v>5.6</v>
      </c>
      <c r="H924" s="13">
        <v>0</v>
      </c>
      <c r="I924" s="13">
        <v>2.6</v>
      </c>
      <c r="J924" s="11">
        <f>F924*(G924+ (G924= 0))*(H924+ (H924= 0))*(I924+ (I924= 0))</f>
        <v>14.559999999999999</v>
      </c>
      <c r="K924" s="9"/>
      <c r="L924" s="9"/>
      <c r="M924" s="9"/>
    </row>
    <row r="925" spans="1:15" x14ac:dyDescent="0.35">
      <c r="A925" s="9"/>
      <c r="B925" s="9"/>
      <c r="C925" s="9"/>
      <c r="D925" s="18"/>
      <c r="E925" s="10" t="s">
        <v>15</v>
      </c>
      <c r="F925" s="9">
        <v>0</v>
      </c>
      <c r="G925" s="13">
        <v>0</v>
      </c>
      <c r="H925" s="13">
        <v>0</v>
      </c>
      <c r="I925" s="13">
        <v>0</v>
      </c>
      <c r="J925" s="11">
        <f>F925*(G925+ (G925= 0))*(H925+ (H925= 0))*(I925+ (I925= 0))</f>
        <v>0</v>
      </c>
      <c r="K925" s="9"/>
      <c r="L925" s="9"/>
      <c r="M925" s="9"/>
    </row>
    <row r="926" spans="1:15" x14ac:dyDescent="0.35">
      <c r="A926" s="9"/>
      <c r="B926" s="9"/>
      <c r="C926" s="9"/>
      <c r="D926" s="18"/>
      <c r="E926" s="9"/>
      <c r="F926" s="9"/>
      <c r="G926" s="9"/>
      <c r="H926" s="9"/>
      <c r="I926" s="9"/>
      <c r="J926" s="14" t="s">
        <v>509</v>
      </c>
      <c r="K926" s="15">
        <f>SUM(J924:J925)</f>
        <v>14.559999999999999</v>
      </c>
      <c r="L926" s="25"/>
      <c r="M926" s="8">
        <f>ROUND(L926*K926,2)</f>
        <v>0</v>
      </c>
      <c r="N926" s="34" t="str">
        <f t="shared" ref="N926" si="125">IF(L926&lt;=0,"INDICAR PRECIO","PRECIO INDICADO")</f>
        <v>INDICAR PRECIO</v>
      </c>
      <c r="O926" s="34"/>
    </row>
    <row r="927" spans="1:15" ht="1" customHeight="1" x14ac:dyDescent="0.35">
      <c r="A927" s="16"/>
      <c r="B927" s="16"/>
      <c r="C927" s="16"/>
      <c r="D927" s="22"/>
      <c r="E927" s="16"/>
      <c r="F927" s="16"/>
      <c r="G927" s="16"/>
      <c r="H927" s="16"/>
      <c r="I927" s="16"/>
      <c r="J927" s="16"/>
      <c r="K927" s="16"/>
      <c r="L927" s="16"/>
      <c r="M927" s="16"/>
    </row>
    <row r="928" spans="1:15" x14ac:dyDescent="0.35">
      <c r="A928" s="9"/>
      <c r="B928" s="9"/>
      <c r="C928" s="9"/>
      <c r="D928" s="18"/>
      <c r="E928" s="9"/>
      <c r="F928" s="9"/>
      <c r="G928" s="9"/>
      <c r="H928" s="9"/>
      <c r="I928" s="9"/>
      <c r="J928" s="14" t="s">
        <v>510</v>
      </c>
      <c r="K928" s="17">
        <v>1</v>
      </c>
      <c r="L928" s="8">
        <f>M912+M920+M926</f>
        <v>0</v>
      </c>
      <c r="M928" s="8">
        <f>ROUND(L928*K928,2)</f>
        <v>0</v>
      </c>
    </row>
    <row r="929" spans="1:15" ht="1" customHeight="1" x14ac:dyDescent="0.35">
      <c r="A929" s="16"/>
      <c r="B929" s="16"/>
      <c r="C929" s="16"/>
      <c r="D929" s="22"/>
      <c r="E929" s="16"/>
      <c r="F929" s="16"/>
      <c r="G929" s="16"/>
      <c r="H929" s="16"/>
      <c r="I929" s="16"/>
      <c r="J929" s="16"/>
      <c r="K929" s="16"/>
      <c r="L929" s="16"/>
      <c r="M929" s="16"/>
    </row>
    <row r="930" spans="1:15" x14ac:dyDescent="0.35">
      <c r="A930" s="5" t="s">
        <v>511</v>
      </c>
      <c r="B930" s="5" t="s">
        <v>14</v>
      </c>
      <c r="C930" s="5" t="s">
        <v>15</v>
      </c>
      <c r="D930" s="20" t="s">
        <v>512</v>
      </c>
      <c r="E930" s="6"/>
      <c r="F930" s="6"/>
      <c r="G930" s="6"/>
      <c r="H930" s="6"/>
      <c r="I930" s="6"/>
      <c r="J930" s="6"/>
      <c r="K930" s="7">
        <f>K984</f>
        <v>1</v>
      </c>
      <c r="L930" s="8">
        <f>L984</f>
        <v>0</v>
      </c>
      <c r="M930" s="8">
        <f>M984</f>
        <v>0</v>
      </c>
    </row>
    <row r="931" spans="1:15" x14ac:dyDescent="0.35">
      <c r="A931" s="9"/>
      <c r="B931" s="9"/>
      <c r="C931" s="9"/>
      <c r="D931" s="18"/>
      <c r="E931" s="9"/>
      <c r="F931" s="9"/>
      <c r="G931" s="9"/>
      <c r="H931" s="9"/>
      <c r="I931" s="9"/>
      <c r="J931" s="9"/>
      <c r="K931" s="9"/>
      <c r="L931" s="9"/>
      <c r="M931" s="9"/>
    </row>
    <row r="932" spans="1:15" ht="21" x14ac:dyDescent="0.35">
      <c r="A932" s="10" t="s">
        <v>1466</v>
      </c>
      <c r="B932" s="10" t="s">
        <v>17</v>
      </c>
      <c r="C932" s="10" t="s">
        <v>18</v>
      </c>
      <c r="D932" s="21" t="s">
        <v>513</v>
      </c>
      <c r="E932" s="9"/>
      <c r="F932" s="9"/>
      <c r="G932" s="9"/>
      <c r="H932" s="9"/>
      <c r="I932" s="9"/>
      <c r="J932" s="9"/>
      <c r="K932" s="11">
        <f>K944</f>
        <v>327.45999999999998</v>
      </c>
      <c r="L932" s="12">
        <f>L944</f>
        <v>0</v>
      </c>
      <c r="M932" s="12">
        <f>M944</f>
        <v>0</v>
      </c>
    </row>
    <row r="933" spans="1:15" ht="136.5" x14ac:dyDescent="0.35">
      <c r="A933" s="9"/>
      <c r="B933" s="9"/>
      <c r="C933" s="9"/>
      <c r="D933" s="18" t="s">
        <v>514</v>
      </c>
      <c r="E933" s="9"/>
      <c r="F933" s="9"/>
      <c r="G933" s="9"/>
      <c r="H933" s="9"/>
      <c r="I933" s="9"/>
      <c r="J933" s="9"/>
      <c r="K933" s="9"/>
      <c r="L933" s="9"/>
      <c r="M933" s="9"/>
    </row>
    <row r="934" spans="1:15" x14ac:dyDescent="0.35">
      <c r="A934" s="9"/>
      <c r="B934" s="9"/>
      <c r="C934" s="9"/>
      <c r="D934" s="18"/>
      <c r="E934" s="10" t="s">
        <v>268</v>
      </c>
      <c r="F934" s="9">
        <v>1</v>
      </c>
      <c r="G934" s="13">
        <v>15</v>
      </c>
      <c r="H934" s="13">
        <v>0</v>
      </c>
      <c r="I934" s="13">
        <v>2.8</v>
      </c>
      <c r="J934" s="11">
        <f t="shared" ref="J934:J943" si="126">F934*(G934+ (G934= 0))*(H934+ (H934= 0))*(I934+ (I934= 0))</f>
        <v>42</v>
      </c>
      <c r="K934" s="9"/>
      <c r="L934" s="9"/>
      <c r="M934" s="9"/>
    </row>
    <row r="935" spans="1:15" x14ac:dyDescent="0.35">
      <c r="A935" s="9"/>
      <c r="B935" s="9"/>
      <c r="C935" s="9"/>
      <c r="D935" s="18"/>
      <c r="E935" s="10" t="s">
        <v>267</v>
      </c>
      <c r="F935" s="9">
        <v>1</v>
      </c>
      <c r="G935" s="13">
        <v>12</v>
      </c>
      <c r="H935" s="13">
        <v>0</v>
      </c>
      <c r="I935" s="13">
        <v>2.8</v>
      </c>
      <c r="J935" s="11">
        <f t="shared" si="126"/>
        <v>33.599999999999994</v>
      </c>
      <c r="K935" s="9"/>
      <c r="L935" s="9"/>
      <c r="M935" s="9"/>
    </row>
    <row r="936" spans="1:15" x14ac:dyDescent="0.35">
      <c r="A936" s="9"/>
      <c r="B936" s="9"/>
      <c r="C936" s="9"/>
      <c r="D936" s="18"/>
      <c r="E936" s="10" t="s">
        <v>280</v>
      </c>
      <c r="F936" s="9">
        <v>1</v>
      </c>
      <c r="G936" s="13">
        <v>12.6</v>
      </c>
      <c r="H936" s="13">
        <v>0</v>
      </c>
      <c r="I936" s="13">
        <v>2.5</v>
      </c>
      <c r="J936" s="11">
        <f t="shared" si="126"/>
        <v>31.5</v>
      </c>
      <c r="K936" s="9"/>
      <c r="L936" s="9"/>
      <c r="M936" s="9"/>
    </row>
    <row r="937" spans="1:15" x14ac:dyDescent="0.35">
      <c r="A937" s="9"/>
      <c r="B937" s="9"/>
      <c r="C937" s="9"/>
      <c r="D937" s="18"/>
      <c r="E937" s="10" t="s">
        <v>269</v>
      </c>
      <c r="F937" s="9">
        <v>1</v>
      </c>
      <c r="G937" s="13">
        <v>10.7</v>
      </c>
      <c r="H937" s="13">
        <v>0</v>
      </c>
      <c r="I937" s="13">
        <v>2.8</v>
      </c>
      <c r="J937" s="11">
        <f t="shared" si="126"/>
        <v>29.959999999999997</v>
      </c>
      <c r="K937" s="9"/>
      <c r="L937" s="9"/>
      <c r="M937" s="9"/>
    </row>
    <row r="938" spans="1:15" x14ac:dyDescent="0.35">
      <c r="A938" s="9"/>
      <c r="B938" s="9"/>
      <c r="C938" s="9"/>
      <c r="D938" s="18"/>
      <c r="E938" s="10" t="s">
        <v>139</v>
      </c>
      <c r="F938" s="9">
        <v>1</v>
      </c>
      <c r="G938" s="13">
        <v>5.0999999999999996</v>
      </c>
      <c r="H938" s="13">
        <v>0</v>
      </c>
      <c r="I938" s="13">
        <v>2.8</v>
      </c>
      <c r="J938" s="11">
        <f t="shared" si="126"/>
        <v>14.279999999999998</v>
      </c>
      <c r="K938" s="9"/>
      <c r="L938" s="9"/>
      <c r="M938" s="9"/>
    </row>
    <row r="939" spans="1:15" x14ac:dyDescent="0.35">
      <c r="A939" s="9"/>
      <c r="B939" s="9"/>
      <c r="C939" s="9"/>
      <c r="D939" s="18"/>
      <c r="E939" s="10" t="s">
        <v>275</v>
      </c>
      <c r="F939" s="9">
        <v>1</v>
      </c>
      <c r="G939" s="13">
        <v>11</v>
      </c>
      <c r="H939" s="13">
        <v>0</v>
      </c>
      <c r="I939" s="13">
        <v>2.8</v>
      </c>
      <c r="J939" s="11">
        <f t="shared" si="126"/>
        <v>30.799999999999997</v>
      </c>
      <c r="K939" s="9"/>
      <c r="L939" s="9"/>
      <c r="M939" s="9"/>
    </row>
    <row r="940" spans="1:15" x14ac:dyDescent="0.35">
      <c r="A940" s="9"/>
      <c r="B940" s="9"/>
      <c r="C940" s="9"/>
      <c r="D940" s="18"/>
      <c r="E940" s="10" t="s">
        <v>48</v>
      </c>
      <c r="F940" s="9">
        <v>1</v>
      </c>
      <c r="G940" s="13">
        <v>14.4</v>
      </c>
      <c r="H940" s="13">
        <v>0</v>
      </c>
      <c r="I940" s="13">
        <v>2.8</v>
      </c>
      <c r="J940" s="11">
        <f t="shared" si="126"/>
        <v>40.32</v>
      </c>
      <c r="K940" s="9"/>
      <c r="L940" s="9"/>
      <c r="M940" s="9"/>
    </row>
    <row r="941" spans="1:15" x14ac:dyDescent="0.35">
      <c r="A941" s="9"/>
      <c r="B941" s="9"/>
      <c r="C941" s="9"/>
      <c r="D941" s="18"/>
      <c r="E941" s="10" t="s">
        <v>49</v>
      </c>
      <c r="F941" s="9">
        <v>1</v>
      </c>
      <c r="G941" s="13">
        <v>14.4</v>
      </c>
      <c r="H941" s="13">
        <v>0</v>
      </c>
      <c r="I941" s="13">
        <v>2.8</v>
      </c>
      <c r="J941" s="11">
        <f t="shared" si="126"/>
        <v>40.32</v>
      </c>
      <c r="K941" s="9"/>
      <c r="L941" s="9"/>
      <c r="M941" s="9"/>
    </row>
    <row r="942" spans="1:15" x14ac:dyDescent="0.35">
      <c r="A942" s="9"/>
      <c r="B942" s="9"/>
      <c r="C942" s="9"/>
      <c r="D942" s="18"/>
      <c r="E942" s="10" t="s">
        <v>55</v>
      </c>
      <c r="F942" s="9">
        <v>1</v>
      </c>
      <c r="G942" s="13">
        <v>15.8</v>
      </c>
      <c r="H942" s="13">
        <v>0</v>
      </c>
      <c r="I942" s="13">
        <v>2.8</v>
      </c>
      <c r="J942" s="11">
        <f t="shared" si="126"/>
        <v>44.24</v>
      </c>
      <c r="K942" s="9"/>
      <c r="L942" s="9"/>
      <c r="M942" s="9"/>
    </row>
    <row r="943" spans="1:15" x14ac:dyDescent="0.35">
      <c r="A943" s="9"/>
      <c r="B943" s="9"/>
      <c r="C943" s="9"/>
      <c r="D943" s="18"/>
      <c r="E943" s="10" t="s">
        <v>465</v>
      </c>
      <c r="F943" s="9">
        <v>1</v>
      </c>
      <c r="G943" s="13">
        <v>7.3</v>
      </c>
      <c r="H943" s="13">
        <v>0</v>
      </c>
      <c r="I943" s="13">
        <v>2.8</v>
      </c>
      <c r="J943" s="11">
        <f t="shared" si="126"/>
        <v>20.439999999999998</v>
      </c>
      <c r="K943" s="9"/>
      <c r="L943" s="9"/>
      <c r="M943" s="9"/>
    </row>
    <row r="944" spans="1:15" x14ac:dyDescent="0.35">
      <c r="A944" s="9"/>
      <c r="B944" s="9"/>
      <c r="C944" s="9"/>
      <c r="D944" s="18"/>
      <c r="E944" s="9"/>
      <c r="F944" s="9"/>
      <c r="G944" s="9"/>
      <c r="H944" s="9"/>
      <c r="I944" s="9"/>
      <c r="J944" s="14" t="s">
        <v>515</v>
      </c>
      <c r="K944" s="15">
        <f>SUM(J934:J943)</f>
        <v>327.45999999999998</v>
      </c>
      <c r="L944" s="25"/>
      <c r="M944" s="8">
        <f>ROUND(L944*K944,2)</f>
        <v>0</v>
      </c>
      <c r="N944" s="34" t="str">
        <f t="shared" ref="N944" si="127">IF(L944&lt;=0,"INDICAR PRECIO","PRECIO INDICADO")</f>
        <v>INDICAR PRECIO</v>
      </c>
      <c r="O944" s="34"/>
    </row>
    <row r="945" spans="1:15" ht="1" customHeight="1" x14ac:dyDescent="0.35">
      <c r="A945" s="16"/>
      <c r="B945" s="16"/>
      <c r="C945" s="16"/>
      <c r="D945" s="22"/>
      <c r="E945" s="16"/>
      <c r="F945" s="16"/>
      <c r="G945" s="16"/>
      <c r="H945" s="16"/>
      <c r="I945" s="16"/>
      <c r="J945" s="16"/>
      <c r="K945" s="16"/>
      <c r="L945" s="16"/>
      <c r="M945" s="16"/>
    </row>
    <row r="946" spans="1:15" ht="21" x14ac:dyDescent="0.35">
      <c r="A946" s="10" t="s">
        <v>1467</v>
      </c>
      <c r="B946" s="10" t="s">
        <v>17</v>
      </c>
      <c r="C946" s="10" t="s">
        <v>18</v>
      </c>
      <c r="D946" s="21" t="s">
        <v>516</v>
      </c>
      <c r="E946" s="9"/>
      <c r="F946" s="9"/>
      <c r="G946" s="9"/>
      <c r="H946" s="9"/>
      <c r="I946" s="9"/>
      <c r="J946" s="9"/>
      <c r="K946" s="11">
        <f>K955</f>
        <v>135.19999999999999</v>
      </c>
      <c r="L946" s="12">
        <f>L955</f>
        <v>0</v>
      </c>
      <c r="M946" s="12">
        <f>M955</f>
        <v>0</v>
      </c>
    </row>
    <row r="947" spans="1:15" ht="136.5" x14ac:dyDescent="0.35">
      <c r="A947" s="9"/>
      <c r="B947" s="9"/>
      <c r="C947" s="9"/>
      <c r="D947" s="18" t="s">
        <v>517</v>
      </c>
      <c r="E947" s="9"/>
      <c r="F947" s="9"/>
      <c r="G947" s="9"/>
      <c r="H947" s="9"/>
      <c r="I947" s="9"/>
      <c r="J947" s="9"/>
      <c r="K947" s="9"/>
      <c r="L947" s="9"/>
      <c r="M947" s="9"/>
    </row>
    <row r="948" spans="1:15" x14ac:dyDescent="0.35">
      <c r="A948" s="9"/>
      <c r="B948" s="9"/>
      <c r="C948" s="9"/>
      <c r="D948" s="18"/>
      <c r="E948" s="10" t="s">
        <v>263</v>
      </c>
      <c r="F948" s="9">
        <v>1</v>
      </c>
      <c r="G948" s="13">
        <v>6.3</v>
      </c>
      <c r="H948" s="13">
        <v>0</v>
      </c>
      <c r="I948" s="13">
        <v>2.8</v>
      </c>
      <c r="J948" s="11">
        <f t="shared" ref="J948:J954" si="128">F948*(G948+ (G948= 0))*(H948+ (H948= 0))*(I948+ (I948= 0))</f>
        <v>17.639999999999997</v>
      </c>
      <c r="K948" s="9"/>
      <c r="L948" s="9"/>
      <c r="M948" s="9"/>
    </row>
    <row r="949" spans="1:15" x14ac:dyDescent="0.35">
      <c r="A949" s="9"/>
      <c r="B949" s="9"/>
      <c r="C949" s="9"/>
      <c r="D949" s="18"/>
      <c r="E949" s="10" t="s">
        <v>15</v>
      </c>
      <c r="F949" s="9">
        <v>2</v>
      </c>
      <c r="G949" s="13">
        <v>3.4</v>
      </c>
      <c r="H949" s="13">
        <v>0</v>
      </c>
      <c r="I949" s="13">
        <v>0.7</v>
      </c>
      <c r="J949" s="11">
        <f t="shared" si="128"/>
        <v>4.76</v>
      </c>
      <c r="K949" s="9"/>
      <c r="L949" s="9"/>
      <c r="M949" s="9"/>
    </row>
    <row r="950" spans="1:15" x14ac:dyDescent="0.35">
      <c r="A950" s="9"/>
      <c r="B950" s="9"/>
      <c r="C950" s="9"/>
      <c r="D950" s="18"/>
      <c r="E950" s="10" t="s">
        <v>262</v>
      </c>
      <c r="F950" s="9">
        <v>1</v>
      </c>
      <c r="G950" s="13">
        <v>9.6999999999999993</v>
      </c>
      <c r="H950" s="13">
        <v>0</v>
      </c>
      <c r="I950" s="13">
        <v>2.8</v>
      </c>
      <c r="J950" s="11">
        <f t="shared" si="128"/>
        <v>27.159999999999997</v>
      </c>
      <c r="K950" s="9"/>
      <c r="L950" s="9"/>
      <c r="M950" s="9"/>
    </row>
    <row r="951" spans="1:15" x14ac:dyDescent="0.35">
      <c r="A951" s="9"/>
      <c r="B951" s="9"/>
      <c r="C951" s="9"/>
      <c r="D951" s="18"/>
      <c r="E951" s="10" t="s">
        <v>52</v>
      </c>
      <c r="F951" s="9">
        <v>1</v>
      </c>
      <c r="G951" s="13">
        <v>12.5</v>
      </c>
      <c r="H951" s="13">
        <v>0</v>
      </c>
      <c r="I951" s="13">
        <v>2.8</v>
      </c>
      <c r="J951" s="11">
        <f t="shared" si="128"/>
        <v>35</v>
      </c>
      <c r="K951" s="9"/>
      <c r="L951" s="9"/>
      <c r="M951" s="9"/>
    </row>
    <row r="952" spans="1:15" x14ac:dyDescent="0.35">
      <c r="A952" s="9"/>
      <c r="B952" s="9"/>
      <c r="C952" s="9"/>
      <c r="D952" s="18"/>
      <c r="E952" s="10" t="s">
        <v>15</v>
      </c>
      <c r="F952" s="9">
        <v>1</v>
      </c>
      <c r="G952" s="13">
        <v>2.4</v>
      </c>
      <c r="H952" s="13">
        <v>0</v>
      </c>
      <c r="I952" s="13">
        <v>1.2</v>
      </c>
      <c r="J952" s="11">
        <f t="shared" si="128"/>
        <v>2.88</v>
      </c>
      <c r="K952" s="9"/>
      <c r="L952" s="9"/>
      <c r="M952" s="9"/>
    </row>
    <row r="953" spans="1:15" x14ac:dyDescent="0.35">
      <c r="A953" s="9"/>
      <c r="B953" s="9"/>
      <c r="C953" s="9"/>
      <c r="D953" s="18"/>
      <c r="E953" s="10" t="s">
        <v>15</v>
      </c>
      <c r="F953" s="9">
        <v>1</v>
      </c>
      <c r="G953" s="13">
        <v>13</v>
      </c>
      <c r="H953" s="13">
        <v>0</v>
      </c>
      <c r="I953" s="13">
        <v>2.8</v>
      </c>
      <c r="J953" s="11">
        <f t="shared" si="128"/>
        <v>36.4</v>
      </c>
      <c r="K953" s="9"/>
      <c r="L953" s="9"/>
      <c r="M953" s="9"/>
    </row>
    <row r="954" spans="1:15" x14ac:dyDescent="0.35">
      <c r="A954" s="9"/>
      <c r="B954" s="9"/>
      <c r="C954" s="9"/>
      <c r="D954" s="18"/>
      <c r="E954" s="10" t="s">
        <v>81</v>
      </c>
      <c r="F954" s="9">
        <v>1</v>
      </c>
      <c r="G954" s="13">
        <v>7.1</v>
      </c>
      <c r="H954" s="13">
        <v>0</v>
      </c>
      <c r="I954" s="13">
        <v>1.6</v>
      </c>
      <c r="J954" s="11">
        <f t="shared" si="128"/>
        <v>11.36</v>
      </c>
      <c r="K954" s="9"/>
      <c r="L954" s="9"/>
      <c r="M954" s="9"/>
    </row>
    <row r="955" spans="1:15" x14ac:dyDescent="0.35">
      <c r="A955" s="9"/>
      <c r="B955" s="9"/>
      <c r="C955" s="9"/>
      <c r="D955" s="18"/>
      <c r="E955" s="9"/>
      <c r="F955" s="9"/>
      <c r="G955" s="9"/>
      <c r="H955" s="9"/>
      <c r="I955" s="9"/>
      <c r="J955" s="14" t="s">
        <v>518</v>
      </c>
      <c r="K955" s="15">
        <f>SUM(J948:J954)</f>
        <v>135.19999999999999</v>
      </c>
      <c r="L955" s="25"/>
      <c r="M955" s="8">
        <f>ROUND(L955*K955,2)</f>
        <v>0</v>
      </c>
      <c r="N955" s="34" t="str">
        <f t="shared" ref="N955" si="129">IF(L955&lt;=0,"INDICAR PRECIO","PRECIO INDICADO")</f>
        <v>INDICAR PRECIO</v>
      </c>
      <c r="O955" s="34"/>
    </row>
    <row r="956" spans="1:15" ht="1" customHeight="1" x14ac:dyDescent="0.35">
      <c r="A956" s="16"/>
      <c r="B956" s="16"/>
      <c r="C956" s="16"/>
      <c r="D956" s="22"/>
      <c r="E956" s="16"/>
      <c r="F956" s="16"/>
      <c r="G956" s="16"/>
      <c r="H956" s="16"/>
      <c r="I956" s="16"/>
      <c r="J956" s="16"/>
      <c r="K956" s="16"/>
      <c r="L956" s="16"/>
      <c r="M956" s="16"/>
    </row>
    <row r="957" spans="1:15" ht="21" x14ac:dyDescent="0.35">
      <c r="A957" s="10" t="s">
        <v>1468</v>
      </c>
      <c r="B957" s="10" t="s">
        <v>17</v>
      </c>
      <c r="C957" s="10" t="s">
        <v>18</v>
      </c>
      <c r="D957" s="21" t="s">
        <v>519</v>
      </c>
      <c r="E957" s="9"/>
      <c r="F957" s="9"/>
      <c r="G957" s="9"/>
      <c r="H957" s="9"/>
      <c r="I957" s="9"/>
      <c r="J957" s="9"/>
      <c r="K957" s="11">
        <f>K961</f>
        <v>18.2</v>
      </c>
      <c r="L957" s="12">
        <f>L961</f>
        <v>0</v>
      </c>
      <c r="M957" s="12">
        <f>M961</f>
        <v>0</v>
      </c>
    </row>
    <row r="958" spans="1:15" ht="157.5" x14ac:dyDescent="0.35">
      <c r="A958" s="9"/>
      <c r="B958" s="9"/>
      <c r="C958" s="9"/>
      <c r="D958" s="18" t="s">
        <v>520</v>
      </c>
      <c r="E958" s="9"/>
      <c r="F958" s="9"/>
      <c r="G958" s="9"/>
      <c r="H958" s="9"/>
      <c r="I958" s="9"/>
      <c r="J958" s="9"/>
      <c r="K958" s="9"/>
      <c r="L958" s="9"/>
      <c r="M958" s="9"/>
    </row>
    <row r="959" spans="1:15" x14ac:dyDescent="0.35">
      <c r="A959" s="9"/>
      <c r="B959" s="9"/>
      <c r="C959" s="9"/>
      <c r="D959" s="18"/>
      <c r="E959" s="10" t="s">
        <v>267</v>
      </c>
      <c r="F959" s="9">
        <v>1</v>
      </c>
      <c r="G959" s="13">
        <v>2.2999999999999998</v>
      </c>
      <c r="H959" s="13">
        <v>0</v>
      </c>
      <c r="I959" s="13">
        <v>2.8</v>
      </c>
      <c r="J959" s="11">
        <f>F959*(G959+ (G959= 0))*(H959+ (H959= 0))*(I959+ (I959= 0))</f>
        <v>6.4399999999999995</v>
      </c>
      <c r="K959" s="9"/>
      <c r="L959" s="9"/>
      <c r="M959" s="9"/>
    </row>
    <row r="960" spans="1:15" x14ac:dyDescent="0.35">
      <c r="A960" s="9"/>
      <c r="B960" s="9"/>
      <c r="C960" s="9"/>
      <c r="D960" s="18"/>
      <c r="E960" s="10" t="s">
        <v>268</v>
      </c>
      <c r="F960" s="9">
        <v>1</v>
      </c>
      <c r="G960" s="13">
        <v>4.2</v>
      </c>
      <c r="H960" s="13">
        <v>0</v>
      </c>
      <c r="I960" s="13">
        <v>2.8</v>
      </c>
      <c r="J960" s="11">
        <f>F960*(G960+ (G960= 0))*(H960+ (H960= 0))*(I960+ (I960= 0))</f>
        <v>11.76</v>
      </c>
      <c r="K960" s="9"/>
      <c r="L960" s="9"/>
      <c r="M960" s="9"/>
    </row>
    <row r="961" spans="1:15" x14ac:dyDescent="0.35">
      <c r="A961" s="9"/>
      <c r="B961" s="9"/>
      <c r="C961" s="9"/>
      <c r="D961" s="18"/>
      <c r="E961" s="9"/>
      <c r="F961" s="9"/>
      <c r="G961" s="9"/>
      <c r="H961" s="9"/>
      <c r="I961" s="9"/>
      <c r="J961" s="14" t="s">
        <v>521</v>
      </c>
      <c r="K961" s="15">
        <f>SUM(J959:J960)</f>
        <v>18.2</v>
      </c>
      <c r="L961" s="25"/>
      <c r="M961" s="8">
        <f>ROUND(L961*K961,2)</f>
        <v>0</v>
      </c>
      <c r="N961" s="34" t="str">
        <f t="shared" ref="N961" si="130">IF(L961&lt;=0,"INDICAR PRECIO","PRECIO INDICADO")</f>
        <v>INDICAR PRECIO</v>
      </c>
      <c r="O961" s="34"/>
    </row>
    <row r="962" spans="1:15" ht="1" customHeight="1" x14ac:dyDescent="0.35">
      <c r="A962" s="16"/>
      <c r="B962" s="16"/>
      <c r="C962" s="16"/>
      <c r="D962" s="22"/>
      <c r="E962" s="16"/>
      <c r="F962" s="16"/>
      <c r="G962" s="16"/>
      <c r="H962" s="16"/>
      <c r="I962" s="16"/>
      <c r="J962" s="16"/>
      <c r="K962" s="16"/>
      <c r="L962" s="16"/>
      <c r="M962" s="16"/>
    </row>
    <row r="963" spans="1:15" ht="21" x14ac:dyDescent="0.35">
      <c r="A963" s="10" t="s">
        <v>1469</v>
      </c>
      <c r="B963" s="10" t="s">
        <v>17</v>
      </c>
      <c r="C963" s="10" t="s">
        <v>18</v>
      </c>
      <c r="D963" s="21" t="s">
        <v>522</v>
      </c>
      <c r="E963" s="9"/>
      <c r="F963" s="9"/>
      <c r="G963" s="9"/>
      <c r="H963" s="9"/>
      <c r="I963" s="9"/>
      <c r="J963" s="9"/>
      <c r="K963" s="11">
        <f>K967</f>
        <v>83.72</v>
      </c>
      <c r="L963" s="12">
        <f>L967</f>
        <v>0</v>
      </c>
      <c r="M963" s="12">
        <f>M967</f>
        <v>0</v>
      </c>
    </row>
    <row r="964" spans="1:15" ht="168" x14ac:dyDescent="0.35">
      <c r="A964" s="9"/>
      <c r="B964" s="9"/>
      <c r="C964" s="9"/>
      <c r="D964" s="18" t="s">
        <v>523</v>
      </c>
      <c r="E964" s="9"/>
      <c r="F964" s="9"/>
      <c r="G964" s="9"/>
      <c r="H964" s="9"/>
      <c r="I964" s="9"/>
      <c r="J964" s="9"/>
      <c r="K964" s="9"/>
      <c r="L964" s="9"/>
      <c r="M964" s="9"/>
    </row>
    <row r="965" spans="1:15" x14ac:dyDescent="0.35">
      <c r="A965" s="9"/>
      <c r="B965" s="9"/>
      <c r="C965" s="9"/>
      <c r="D965" s="18"/>
      <c r="E965" s="10" t="s">
        <v>292</v>
      </c>
      <c r="F965" s="9">
        <v>1</v>
      </c>
      <c r="G965" s="13">
        <v>14.45</v>
      </c>
      <c r="H965" s="13">
        <v>0</v>
      </c>
      <c r="I965" s="13">
        <v>2.8</v>
      </c>
      <c r="J965" s="11">
        <f>F965*(G965+ (G965= 0))*(H965+ (H965= 0))*(I965+ (I965= 0))</f>
        <v>40.459999999999994</v>
      </c>
      <c r="K965" s="9"/>
      <c r="L965" s="9"/>
      <c r="M965" s="9"/>
    </row>
    <row r="966" spans="1:15" x14ac:dyDescent="0.35">
      <c r="A966" s="9"/>
      <c r="B966" s="9"/>
      <c r="C966" s="9"/>
      <c r="D966" s="18"/>
      <c r="E966" s="10" t="s">
        <v>291</v>
      </c>
      <c r="F966" s="9">
        <v>1</v>
      </c>
      <c r="G966" s="13">
        <v>15.45</v>
      </c>
      <c r="H966" s="13">
        <v>0</v>
      </c>
      <c r="I966" s="13">
        <v>2.8</v>
      </c>
      <c r="J966" s="11">
        <f>F966*(G966+ (G966= 0))*(H966+ (H966= 0))*(I966+ (I966= 0))</f>
        <v>43.26</v>
      </c>
      <c r="K966" s="9"/>
      <c r="L966" s="9"/>
      <c r="M966" s="9"/>
    </row>
    <row r="967" spans="1:15" ht="15" customHeight="1" x14ac:dyDescent="0.35">
      <c r="A967" s="9"/>
      <c r="B967" s="9"/>
      <c r="C967" s="9"/>
      <c r="D967" s="18"/>
      <c r="E967" s="9"/>
      <c r="F967" s="9"/>
      <c r="G967" s="9"/>
      <c r="H967" s="9"/>
      <c r="I967" s="9"/>
      <c r="J967" s="14" t="s">
        <v>524</v>
      </c>
      <c r="K967" s="15">
        <f>SUM(J965:J966)</f>
        <v>83.72</v>
      </c>
      <c r="L967" s="25"/>
      <c r="M967" s="8">
        <f>ROUND(L967*K967,2)</f>
        <v>0</v>
      </c>
      <c r="N967" s="34" t="str">
        <f t="shared" ref="N967" si="131">IF(L967&lt;=0,"INDICAR PRECIO","PRECIO INDICADO")</f>
        <v>INDICAR PRECIO</v>
      </c>
      <c r="O967" s="34"/>
    </row>
    <row r="968" spans="1:15" ht="1" customHeight="1" x14ac:dyDescent="0.35">
      <c r="A968" s="16"/>
      <c r="B968" s="16"/>
      <c r="C968" s="16"/>
      <c r="D968" s="22"/>
      <c r="E968" s="16"/>
      <c r="F968" s="16"/>
      <c r="G968" s="16"/>
      <c r="H968" s="16"/>
      <c r="I968" s="16"/>
      <c r="J968" s="16"/>
      <c r="K968" s="16"/>
      <c r="L968" s="16"/>
      <c r="M968" s="16"/>
    </row>
    <row r="969" spans="1:15" ht="21" x14ac:dyDescent="0.35">
      <c r="A969" s="10" t="s">
        <v>1470</v>
      </c>
      <c r="B969" s="10" t="s">
        <v>17</v>
      </c>
      <c r="C969" s="10" t="s">
        <v>18</v>
      </c>
      <c r="D969" s="21" t="s">
        <v>525</v>
      </c>
      <c r="E969" s="9"/>
      <c r="F969" s="9"/>
      <c r="G969" s="9"/>
      <c r="H969" s="9"/>
      <c r="I969" s="9"/>
      <c r="J969" s="9"/>
      <c r="K969" s="11">
        <f>K977</f>
        <v>52.814999999999998</v>
      </c>
      <c r="L969" s="12">
        <f>L977</f>
        <v>0</v>
      </c>
      <c r="M969" s="12">
        <f>M977</f>
        <v>0</v>
      </c>
    </row>
    <row r="970" spans="1:15" ht="336" x14ac:dyDescent="0.35">
      <c r="A970" s="9"/>
      <c r="B970" s="9"/>
      <c r="C970" s="9"/>
      <c r="D970" s="18" t="s">
        <v>526</v>
      </c>
      <c r="E970" s="9"/>
      <c r="F970" s="9"/>
      <c r="G970" s="9"/>
      <c r="H970" s="9"/>
      <c r="I970" s="9"/>
      <c r="J970" s="9"/>
      <c r="K970" s="9"/>
      <c r="L970" s="9"/>
      <c r="M970" s="9"/>
    </row>
    <row r="971" spans="1:15" x14ac:dyDescent="0.35">
      <c r="A971" s="9"/>
      <c r="B971" s="9"/>
      <c r="C971" s="9"/>
      <c r="D971" s="18"/>
      <c r="E971" s="10" t="s">
        <v>139</v>
      </c>
      <c r="F971" s="9">
        <v>1</v>
      </c>
      <c r="G971" s="13">
        <v>21.1</v>
      </c>
      <c r="H971" s="13">
        <v>0</v>
      </c>
      <c r="I971" s="13">
        <v>2.1</v>
      </c>
      <c r="J971" s="11">
        <f t="shared" ref="J971:J976" si="132">F971*(G971+ (G971= 0))*(H971+ (H971= 0))*(I971+ (I971= 0))</f>
        <v>44.31</v>
      </c>
      <c r="K971" s="9"/>
      <c r="L971" s="9"/>
      <c r="M971" s="9"/>
    </row>
    <row r="972" spans="1:15" x14ac:dyDescent="0.35">
      <c r="A972" s="9"/>
      <c r="B972" s="9"/>
      <c r="C972" s="9"/>
      <c r="D972" s="18"/>
      <c r="E972" s="10" t="s">
        <v>15</v>
      </c>
      <c r="F972" s="9">
        <v>1</v>
      </c>
      <c r="G972" s="13">
        <v>8</v>
      </c>
      <c r="H972" s="13">
        <v>0</v>
      </c>
      <c r="I972" s="13">
        <v>2.1</v>
      </c>
      <c r="J972" s="11">
        <f t="shared" si="132"/>
        <v>16.8</v>
      </c>
      <c r="K972" s="9"/>
      <c r="L972" s="9"/>
      <c r="M972" s="9"/>
    </row>
    <row r="973" spans="1:15" x14ac:dyDescent="0.35">
      <c r="A973" s="9"/>
      <c r="B973" s="9"/>
      <c r="C973" s="9"/>
      <c r="D973" s="18"/>
      <c r="E973" s="10" t="s">
        <v>15</v>
      </c>
      <c r="F973" s="9">
        <v>0</v>
      </c>
      <c r="G973" s="13">
        <v>0</v>
      </c>
      <c r="H973" s="13">
        <v>0</v>
      </c>
      <c r="I973" s="13">
        <v>0</v>
      </c>
      <c r="J973" s="11">
        <f t="shared" si="132"/>
        <v>0</v>
      </c>
      <c r="K973" s="9"/>
      <c r="L973" s="9"/>
      <c r="M973" s="9"/>
    </row>
    <row r="974" spans="1:15" x14ac:dyDescent="0.35">
      <c r="A974" s="9"/>
      <c r="B974" s="9"/>
      <c r="C974" s="9"/>
      <c r="D974" s="18"/>
      <c r="E974" s="10" t="s">
        <v>527</v>
      </c>
      <c r="F974" s="9">
        <v>-10</v>
      </c>
      <c r="G974" s="13">
        <v>0.9</v>
      </c>
      <c r="H974" s="13">
        <v>0</v>
      </c>
      <c r="I974" s="13">
        <v>2.1</v>
      </c>
      <c r="J974" s="11">
        <f t="shared" si="132"/>
        <v>-18.900000000000002</v>
      </c>
      <c r="K974" s="9"/>
      <c r="L974" s="9"/>
      <c r="M974" s="9"/>
    </row>
    <row r="975" spans="1:15" x14ac:dyDescent="0.35">
      <c r="A975" s="9"/>
      <c r="B975" s="9"/>
      <c r="C975" s="9"/>
      <c r="D975" s="18"/>
      <c r="E975" s="10" t="s">
        <v>528</v>
      </c>
      <c r="F975" s="9">
        <v>1</v>
      </c>
      <c r="G975" s="13">
        <v>3.25</v>
      </c>
      <c r="H975" s="13">
        <v>0</v>
      </c>
      <c r="I975" s="13">
        <v>2.1</v>
      </c>
      <c r="J975" s="11">
        <f t="shared" si="132"/>
        <v>6.8250000000000002</v>
      </c>
      <c r="K975" s="9"/>
      <c r="L975" s="9"/>
      <c r="M975" s="9"/>
    </row>
    <row r="976" spans="1:15" x14ac:dyDescent="0.35">
      <c r="A976" s="9"/>
      <c r="B976" s="9"/>
      <c r="C976" s="9"/>
      <c r="D976" s="18"/>
      <c r="E976" s="10" t="s">
        <v>311</v>
      </c>
      <c r="F976" s="9">
        <v>1</v>
      </c>
      <c r="G976" s="13">
        <v>1.8</v>
      </c>
      <c r="H976" s="13">
        <v>0</v>
      </c>
      <c r="I976" s="13">
        <v>2.1</v>
      </c>
      <c r="J976" s="11">
        <f t="shared" si="132"/>
        <v>3.7800000000000002</v>
      </c>
      <c r="K976" s="9"/>
      <c r="L976" s="9"/>
      <c r="M976" s="9"/>
    </row>
    <row r="977" spans="1:15" x14ac:dyDescent="0.35">
      <c r="A977" s="9"/>
      <c r="B977" s="9"/>
      <c r="C977" s="9"/>
      <c r="D977" s="18"/>
      <c r="E977" s="9"/>
      <c r="F977" s="9"/>
      <c r="G977" s="9"/>
      <c r="H977" s="9"/>
      <c r="I977" s="9"/>
      <c r="J977" s="14" t="s">
        <v>529</v>
      </c>
      <c r="K977" s="15">
        <f>SUM(J971:J976)</f>
        <v>52.814999999999998</v>
      </c>
      <c r="L977" s="25"/>
      <c r="M977" s="8">
        <f>ROUND(L977*K977,2)</f>
        <v>0</v>
      </c>
      <c r="N977" s="34" t="str">
        <f t="shared" ref="N977" si="133">IF(L977&lt;=0,"INDICAR PRECIO","PRECIO INDICADO")</f>
        <v>INDICAR PRECIO</v>
      </c>
      <c r="O977" s="34"/>
    </row>
    <row r="978" spans="1:15" ht="1" customHeight="1" x14ac:dyDescent="0.35">
      <c r="A978" s="16"/>
      <c r="B978" s="16"/>
      <c r="C978" s="16"/>
      <c r="D978" s="22"/>
      <c r="E978" s="16"/>
      <c r="F978" s="16"/>
      <c r="G978" s="16"/>
      <c r="H978" s="16"/>
      <c r="I978" s="16"/>
      <c r="J978" s="16"/>
      <c r="K978" s="16"/>
      <c r="L978" s="16"/>
      <c r="M978" s="16"/>
    </row>
    <row r="979" spans="1:15" ht="21" x14ac:dyDescent="0.35">
      <c r="A979" s="10" t="s">
        <v>1471</v>
      </c>
      <c r="B979" s="10" t="s">
        <v>17</v>
      </c>
      <c r="C979" s="10" t="s">
        <v>62</v>
      </c>
      <c r="D979" s="21" t="s">
        <v>530</v>
      </c>
      <c r="E979" s="9"/>
      <c r="F979" s="9"/>
      <c r="G979" s="9"/>
      <c r="H979" s="9"/>
      <c r="I979" s="9"/>
      <c r="J979" s="9"/>
      <c r="K979" s="11">
        <f>K982</f>
        <v>12.600000000000001</v>
      </c>
      <c r="L979" s="12">
        <f>L982</f>
        <v>0</v>
      </c>
      <c r="M979" s="12">
        <f>M982</f>
        <v>0</v>
      </c>
    </row>
    <row r="980" spans="1:15" ht="105" x14ac:dyDescent="0.35">
      <c r="A980" s="9"/>
      <c r="B980" s="9"/>
      <c r="C980" s="9"/>
      <c r="D980" s="18" t="s">
        <v>531</v>
      </c>
      <c r="E980" s="9"/>
      <c r="F980" s="9"/>
      <c r="G980" s="9"/>
      <c r="H980" s="9"/>
      <c r="I980" s="9"/>
      <c r="J980" s="9"/>
      <c r="K980" s="9"/>
      <c r="L980" s="9"/>
      <c r="M980" s="9"/>
    </row>
    <row r="981" spans="1:15" x14ac:dyDescent="0.35">
      <c r="A981" s="9"/>
      <c r="B981" s="9"/>
      <c r="C981" s="9"/>
      <c r="D981" s="18"/>
      <c r="E981" s="10" t="s">
        <v>15</v>
      </c>
      <c r="F981" s="9">
        <v>6</v>
      </c>
      <c r="G981" s="13">
        <v>0</v>
      </c>
      <c r="H981" s="13">
        <v>0</v>
      </c>
      <c r="I981" s="13">
        <v>2.1</v>
      </c>
      <c r="J981" s="11">
        <f>F981*(G981+ (G981= 0))*(H981+ (H981= 0))*(I981+ (I981= 0))</f>
        <v>12.600000000000001</v>
      </c>
      <c r="K981" s="9"/>
      <c r="L981" s="9"/>
      <c r="M981" s="9"/>
    </row>
    <row r="982" spans="1:15" x14ac:dyDescent="0.35">
      <c r="A982" s="9"/>
      <c r="B982" s="9"/>
      <c r="C982" s="9"/>
      <c r="D982" s="18"/>
      <c r="E982" s="9"/>
      <c r="F982" s="9"/>
      <c r="G982" s="9"/>
      <c r="H982" s="9"/>
      <c r="I982" s="9"/>
      <c r="J982" s="14" t="s">
        <v>532</v>
      </c>
      <c r="K982" s="15">
        <f>SUM(J981:J981)</f>
        <v>12.600000000000001</v>
      </c>
      <c r="L982" s="25"/>
      <c r="M982" s="8">
        <f>ROUND(L982*K982,2)</f>
        <v>0</v>
      </c>
      <c r="N982" s="34" t="str">
        <f t="shared" ref="N982" si="134">IF(L982&lt;=0,"INDICAR PRECIO","PRECIO INDICADO")</f>
        <v>INDICAR PRECIO</v>
      </c>
      <c r="O982" s="34"/>
    </row>
    <row r="983" spans="1:15" ht="1" customHeight="1" x14ac:dyDescent="0.35">
      <c r="A983" s="16"/>
      <c r="B983" s="16"/>
      <c r="C983" s="16"/>
      <c r="D983" s="22"/>
      <c r="E983" s="16"/>
      <c r="F983" s="16"/>
      <c r="G983" s="16"/>
      <c r="H983" s="16"/>
      <c r="I983" s="16"/>
      <c r="J983" s="16"/>
      <c r="K983" s="16"/>
      <c r="L983" s="16"/>
      <c r="M983" s="16"/>
    </row>
    <row r="984" spans="1:15" x14ac:dyDescent="0.35">
      <c r="A984" s="9"/>
      <c r="B984" s="9"/>
      <c r="C984" s="9"/>
      <c r="D984" s="18"/>
      <c r="E984" s="9"/>
      <c r="F984" s="9"/>
      <c r="G984" s="9"/>
      <c r="H984" s="9"/>
      <c r="I984" s="9"/>
      <c r="J984" s="14" t="s">
        <v>533</v>
      </c>
      <c r="K984" s="17">
        <v>1</v>
      </c>
      <c r="L984" s="8">
        <f>M944+M955+M961+M967+M977+M982</f>
        <v>0</v>
      </c>
      <c r="M984" s="8">
        <f>ROUND(L984*K984,2)</f>
        <v>0</v>
      </c>
    </row>
    <row r="985" spans="1:15" ht="1" customHeight="1" x14ac:dyDescent="0.35">
      <c r="A985" s="16"/>
      <c r="B985" s="16"/>
      <c r="C985" s="16"/>
      <c r="D985" s="22"/>
      <c r="E985" s="16"/>
      <c r="F985" s="16"/>
      <c r="G985" s="16"/>
      <c r="H985" s="16"/>
      <c r="I985" s="16"/>
      <c r="J985" s="16"/>
      <c r="K985" s="16"/>
      <c r="L985" s="16"/>
      <c r="M985" s="16"/>
    </row>
    <row r="986" spans="1:15" x14ac:dyDescent="0.35">
      <c r="A986" s="5" t="s">
        <v>534</v>
      </c>
      <c r="B986" s="5" t="s">
        <v>14</v>
      </c>
      <c r="C986" s="5" t="s">
        <v>15</v>
      </c>
      <c r="D986" s="20" t="s">
        <v>535</v>
      </c>
      <c r="E986" s="6"/>
      <c r="F986" s="6"/>
      <c r="G986" s="6"/>
      <c r="H986" s="6"/>
      <c r="I986" s="6"/>
      <c r="J986" s="6"/>
      <c r="K986" s="7">
        <f>K1056</f>
        <v>1</v>
      </c>
      <c r="L986" s="8">
        <f>L1056</f>
        <v>0</v>
      </c>
      <c r="M986" s="8">
        <f>M1056</f>
        <v>0</v>
      </c>
    </row>
    <row r="987" spans="1:15" x14ac:dyDescent="0.35">
      <c r="A987" s="9"/>
      <c r="B987" s="9"/>
      <c r="C987" s="9"/>
      <c r="D987" s="18"/>
      <c r="E987" s="9"/>
      <c r="F987" s="9"/>
      <c r="G987" s="9"/>
      <c r="H987" s="9"/>
      <c r="I987" s="9"/>
      <c r="J987" s="9"/>
      <c r="K987" s="9"/>
      <c r="L987" s="9"/>
      <c r="M987" s="9"/>
    </row>
    <row r="988" spans="1:15" x14ac:dyDescent="0.35">
      <c r="A988" s="10" t="s">
        <v>1472</v>
      </c>
      <c r="B988" s="10" t="s">
        <v>17</v>
      </c>
      <c r="C988" s="10" t="s">
        <v>18</v>
      </c>
      <c r="D988" s="21" t="s">
        <v>536</v>
      </c>
      <c r="E988" s="9"/>
      <c r="F988" s="9"/>
      <c r="G988" s="9"/>
      <c r="H988" s="9"/>
      <c r="I988" s="9"/>
      <c r="J988" s="9"/>
      <c r="K988" s="11">
        <f>K997</f>
        <v>76.400000000000006</v>
      </c>
      <c r="L988" s="12">
        <f>L997</f>
        <v>0</v>
      </c>
      <c r="M988" s="12">
        <f>M997</f>
        <v>0</v>
      </c>
    </row>
    <row r="989" spans="1:15" ht="199.5" x14ac:dyDescent="0.35">
      <c r="A989" s="9"/>
      <c r="B989" s="9"/>
      <c r="C989" s="9"/>
      <c r="D989" s="18" t="s">
        <v>537</v>
      </c>
      <c r="E989" s="9"/>
      <c r="F989" s="9"/>
      <c r="G989" s="9"/>
      <c r="H989" s="9"/>
      <c r="I989" s="9"/>
      <c r="J989" s="9"/>
      <c r="K989" s="9"/>
      <c r="L989" s="9"/>
      <c r="M989" s="9"/>
    </row>
    <row r="990" spans="1:15" x14ac:dyDescent="0.35">
      <c r="A990" s="9"/>
      <c r="B990" s="9"/>
      <c r="C990" s="9"/>
      <c r="D990" s="18"/>
      <c r="E990" s="10" t="s">
        <v>464</v>
      </c>
      <c r="F990" s="9">
        <v>1</v>
      </c>
      <c r="G990" s="13">
        <v>31.35</v>
      </c>
      <c r="H990" s="13">
        <v>0</v>
      </c>
      <c r="I990" s="13">
        <v>0</v>
      </c>
      <c r="J990" s="11">
        <f t="shared" ref="J990:J996" si="135">F990*(G990+ (G990= 0))*(H990+ (H990= 0))*(I990+ (I990= 0))</f>
        <v>31.35</v>
      </c>
      <c r="K990" s="9"/>
      <c r="L990" s="9"/>
      <c r="M990" s="9"/>
    </row>
    <row r="991" spans="1:15" x14ac:dyDescent="0.35">
      <c r="A991" s="9"/>
      <c r="B991" s="9"/>
      <c r="C991" s="9"/>
      <c r="D991" s="18"/>
      <c r="E991" s="10" t="s">
        <v>465</v>
      </c>
      <c r="F991" s="9">
        <v>1</v>
      </c>
      <c r="G991" s="13">
        <v>3.3</v>
      </c>
      <c r="H991" s="13">
        <v>0</v>
      </c>
      <c r="I991" s="13">
        <v>0</v>
      </c>
      <c r="J991" s="11">
        <f t="shared" si="135"/>
        <v>3.3</v>
      </c>
      <c r="K991" s="9"/>
      <c r="L991" s="9"/>
      <c r="M991" s="9"/>
    </row>
    <row r="992" spans="1:15" x14ac:dyDescent="0.35">
      <c r="A992" s="9"/>
      <c r="B992" s="9"/>
      <c r="C992" s="9"/>
      <c r="D992" s="18"/>
      <c r="E992" s="10" t="s">
        <v>139</v>
      </c>
      <c r="F992" s="9">
        <v>1</v>
      </c>
      <c r="G992" s="13">
        <v>1.6</v>
      </c>
      <c r="H992" s="13">
        <v>0</v>
      </c>
      <c r="I992" s="13">
        <v>0</v>
      </c>
      <c r="J992" s="11">
        <f t="shared" si="135"/>
        <v>1.6</v>
      </c>
      <c r="K992" s="9"/>
      <c r="L992" s="9"/>
      <c r="M992" s="9"/>
    </row>
    <row r="993" spans="1:15" x14ac:dyDescent="0.35">
      <c r="A993" s="9"/>
      <c r="B993" s="9"/>
      <c r="C993" s="9"/>
      <c r="D993" s="18"/>
      <c r="E993" s="10" t="s">
        <v>262</v>
      </c>
      <c r="F993" s="9">
        <v>1</v>
      </c>
      <c r="G993" s="13">
        <v>4.8499999999999996</v>
      </c>
      <c r="H993" s="13">
        <v>0</v>
      </c>
      <c r="I993" s="13">
        <v>0</v>
      </c>
      <c r="J993" s="11">
        <f t="shared" si="135"/>
        <v>4.8499999999999996</v>
      </c>
      <c r="K993" s="9"/>
      <c r="L993" s="9"/>
      <c r="M993" s="9"/>
    </row>
    <row r="994" spans="1:15" x14ac:dyDescent="0.35">
      <c r="A994" s="9"/>
      <c r="B994" s="9"/>
      <c r="C994" s="9"/>
      <c r="D994" s="18"/>
      <c r="E994" s="10" t="s">
        <v>263</v>
      </c>
      <c r="F994" s="9">
        <v>1</v>
      </c>
      <c r="G994" s="13">
        <v>4.7</v>
      </c>
      <c r="H994" s="13">
        <v>0</v>
      </c>
      <c r="I994" s="13">
        <v>0</v>
      </c>
      <c r="J994" s="11">
        <f t="shared" si="135"/>
        <v>4.7</v>
      </c>
      <c r="K994" s="9"/>
      <c r="L994" s="9"/>
      <c r="M994" s="9"/>
    </row>
    <row r="995" spans="1:15" x14ac:dyDescent="0.35">
      <c r="A995" s="9"/>
      <c r="B995" s="9"/>
      <c r="C995" s="9"/>
      <c r="D995" s="18"/>
      <c r="E995" s="10" t="s">
        <v>52</v>
      </c>
      <c r="F995" s="9">
        <v>1</v>
      </c>
      <c r="G995" s="13">
        <v>28.6</v>
      </c>
      <c r="H995" s="13">
        <v>0</v>
      </c>
      <c r="I995" s="13">
        <v>0</v>
      </c>
      <c r="J995" s="11">
        <f t="shared" si="135"/>
        <v>28.6</v>
      </c>
      <c r="K995" s="9"/>
      <c r="L995" s="9"/>
      <c r="M995" s="9"/>
    </row>
    <row r="996" spans="1:15" x14ac:dyDescent="0.35">
      <c r="A996" s="9"/>
      <c r="B996" s="9"/>
      <c r="C996" s="9"/>
      <c r="D996" s="18"/>
      <c r="E996" s="10" t="s">
        <v>280</v>
      </c>
      <c r="F996" s="9">
        <v>1</v>
      </c>
      <c r="G996" s="13">
        <v>2</v>
      </c>
      <c r="H996" s="13">
        <v>0</v>
      </c>
      <c r="I996" s="13">
        <v>0</v>
      </c>
      <c r="J996" s="11">
        <f t="shared" si="135"/>
        <v>2</v>
      </c>
      <c r="K996" s="9"/>
      <c r="L996" s="9"/>
      <c r="M996" s="9"/>
    </row>
    <row r="997" spans="1:15" x14ac:dyDescent="0.35">
      <c r="A997" s="9"/>
      <c r="B997" s="9"/>
      <c r="C997" s="9"/>
      <c r="D997" s="18"/>
      <c r="E997" s="9"/>
      <c r="F997" s="9"/>
      <c r="G997" s="9"/>
      <c r="H997" s="9"/>
      <c r="I997" s="9"/>
      <c r="J997" s="14" t="s">
        <v>538</v>
      </c>
      <c r="K997" s="15">
        <f>SUM(J990:J996)</f>
        <v>76.400000000000006</v>
      </c>
      <c r="L997" s="25"/>
      <c r="M997" s="8">
        <f>ROUND(L997*K997,2)</f>
        <v>0</v>
      </c>
      <c r="N997" s="34" t="str">
        <f t="shared" ref="N997" si="136">IF(L997&lt;=0,"INDICAR PRECIO","PRECIO INDICADO")</f>
        <v>INDICAR PRECIO</v>
      </c>
      <c r="O997" s="34"/>
    </row>
    <row r="998" spans="1:15" ht="1" customHeight="1" x14ac:dyDescent="0.35">
      <c r="A998" s="16"/>
      <c r="B998" s="16"/>
      <c r="C998" s="16"/>
      <c r="D998" s="22"/>
      <c r="E998" s="16"/>
      <c r="F998" s="16"/>
      <c r="G998" s="16"/>
      <c r="H998" s="16"/>
      <c r="I998" s="16"/>
      <c r="J998" s="16"/>
      <c r="K998" s="16"/>
      <c r="L998" s="16"/>
      <c r="M998" s="16"/>
    </row>
    <row r="999" spans="1:15" x14ac:dyDescent="0.35">
      <c r="A999" s="10" t="s">
        <v>1473</v>
      </c>
      <c r="B999" s="10" t="s">
        <v>17</v>
      </c>
      <c r="C999" s="10" t="s">
        <v>18</v>
      </c>
      <c r="D999" s="21" t="s">
        <v>539</v>
      </c>
      <c r="E999" s="9"/>
      <c r="F999" s="9"/>
      <c r="G999" s="9"/>
      <c r="H999" s="9"/>
      <c r="I999" s="9"/>
      <c r="J999" s="9"/>
      <c r="K999" s="11">
        <f>K1006</f>
        <v>19.3</v>
      </c>
      <c r="L999" s="12">
        <f>L1006</f>
        <v>0</v>
      </c>
      <c r="M999" s="12">
        <f>M1006</f>
        <v>0</v>
      </c>
    </row>
    <row r="1000" spans="1:15" ht="199.5" x14ac:dyDescent="0.35">
      <c r="A1000" s="9"/>
      <c r="B1000" s="9"/>
      <c r="C1000" s="9"/>
      <c r="D1000" s="18" t="s">
        <v>540</v>
      </c>
      <c r="E1000" s="9"/>
      <c r="F1000" s="9"/>
      <c r="G1000" s="9"/>
      <c r="H1000" s="9"/>
      <c r="I1000" s="9"/>
      <c r="J1000" s="9"/>
      <c r="K1000" s="9"/>
      <c r="L1000" s="9"/>
      <c r="M1000" s="9"/>
    </row>
    <row r="1001" spans="1:15" x14ac:dyDescent="0.35">
      <c r="A1001" s="9"/>
      <c r="B1001" s="9"/>
      <c r="C1001" s="9"/>
      <c r="D1001" s="18"/>
      <c r="E1001" s="10" t="s">
        <v>53</v>
      </c>
      <c r="F1001" s="9">
        <v>1</v>
      </c>
      <c r="G1001" s="13">
        <v>5.95</v>
      </c>
      <c r="H1001" s="13">
        <v>0</v>
      </c>
      <c r="I1001" s="13">
        <v>0</v>
      </c>
      <c r="J1001" s="11">
        <f>F1001*(G1001+ (G1001= 0))*(H1001+ (H1001= 0))*(I1001+ (I1001= 0))</f>
        <v>5.95</v>
      </c>
      <c r="K1001" s="9"/>
      <c r="L1001" s="9"/>
      <c r="M1001" s="9"/>
    </row>
    <row r="1002" spans="1:15" x14ac:dyDescent="0.35">
      <c r="A1002" s="9"/>
      <c r="B1002" s="9"/>
      <c r="C1002" s="9"/>
      <c r="D1002" s="18"/>
      <c r="E1002" s="10" t="s">
        <v>54</v>
      </c>
      <c r="F1002" s="9">
        <v>1</v>
      </c>
      <c r="G1002" s="13">
        <v>5.55</v>
      </c>
      <c r="H1002" s="13">
        <v>0</v>
      </c>
      <c r="I1002" s="13">
        <v>0</v>
      </c>
      <c r="J1002" s="11">
        <f>F1002*(G1002+ (G1002= 0))*(H1002+ (H1002= 0))*(I1002+ (I1002= 0))</f>
        <v>5.55</v>
      </c>
      <c r="K1002" s="9"/>
      <c r="L1002" s="9"/>
      <c r="M1002" s="9"/>
    </row>
    <row r="1003" spans="1:15" x14ac:dyDescent="0.35">
      <c r="A1003" s="9"/>
      <c r="B1003" s="9"/>
      <c r="C1003" s="9"/>
      <c r="D1003" s="18"/>
      <c r="E1003" s="10" t="s">
        <v>58</v>
      </c>
      <c r="F1003" s="9">
        <v>1</v>
      </c>
      <c r="G1003" s="13">
        <v>3.4</v>
      </c>
      <c r="H1003" s="13">
        <v>0</v>
      </c>
      <c r="I1003" s="13">
        <v>0</v>
      </c>
      <c r="J1003" s="11">
        <f>F1003*(G1003+ (G1003= 0))*(H1003+ (H1003= 0))*(I1003+ (I1003= 0))</f>
        <v>3.4</v>
      </c>
      <c r="K1003" s="9"/>
      <c r="L1003" s="9"/>
      <c r="M1003" s="9"/>
    </row>
    <row r="1004" spans="1:15" x14ac:dyDescent="0.35">
      <c r="A1004" s="9"/>
      <c r="B1004" s="9"/>
      <c r="C1004" s="9"/>
      <c r="D1004" s="18"/>
      <c r="E1004" s="10" t="s">
        <v>294</v>
      </c>
      <c r="F1004" s="9">
        <v>1</v>
      </c>
      <c r="G1004" s="13">
        <v>4.4000000000000004</v>
      </c>
      <c r="H1004" s="13">
        <v>0</v>
      </c>
      <c r="I1004" s="13">
        <v>0</v>
      </c>
      <c r="J1004" s="11">
        <f>F1004*(G1004+ (G1004= 0))*(H1004+ (H1004= 0))*(I1004+ (I1004= 0))</f>
        <v>4.4000000000000004</v>
      </c>
      <c r="K1004" s="9"/>
      <c r="L1004" s="9"/>
      <c r="M1004" s="9"/>
    </row>
    <row r="1005" spans="1:15" x14ac:dyDescent="0.35">
      <c r="A1005" s="9"/>
      <c r="B1005" s="9"/>
      <c r="C1005" s="9"/>
      <c r="D1005" s="18"/>
      <c r="E1005" s="10" t="s">
        <v>15</v>
      </c>
      <c r="F1005" s="9">
        <v>0</v>
      </c>
      <c r="G1005" s="13">
        <v>0</v>
      </c>
      <c r="H1005" s="13">
        <v>0</v>
      </c>
      <c r="I1005" s="13">
        <v>0</v>
      </c>
      <c r="J1005" s="11">
        <f>F1005*(G1005+ (G1005= 0))*(H1005+ (H1005= 0))*(I1005+ (I1005= 0))</f>
        <v>0</v>
      </c>
      <c r="K1005" s="9"/>
      <c r="L1005" s="9"/>
      <c r="M1005" s="9"/>
    </row>
    <row r="1006" spans="1:15" x14ac:dyDescent="0.35">
      <c r="A1006" s="9"/>
      <c r="B1006" s="9"/>
      <c r="C1006" s="9"/>
      <c r="D1006" s="18"/>
      <c r="E1006" s="9"/>
      <c r="F1006" s="9"/>
      <c r="G1006" s="9"/>
      <c r="H1006" s="9"/>
      <c r="I1006" s="9"/>
      <c r="J1006" s="14" t="s">
        <v>541</v>
      </c>
      <c r="K1006" s="15">
        <f>SUM(J1001:J1005)</f>
        <v>19.3</v>
      </c>
      <c r="L1006" s="25"/>
      <c r="M1006" s="8">
        <f>ROUND(L1006*K1006,2)</f>
        <v>0</v>
      </c>
      <c r="N1006" s="34" t="str">
        <f t="shared" ref="N1006" si="137">IF(L1006&lt;=0,"INDICAR PRECIO","PRECIO INDICADO")</f>
        <v>INDICAR PRECIO</v>
      </c>
      <c r="O1006" s="34"/>
    </row>
    <row r="1007" spans="1:15" ht="1" customHeight="1" x14ac:dyDescent="0.35">
      <c r="A1007" s="16"/>
      <c r="B1007" s="16"/>
      <c r="C1007" s="16"/>
      <c r="D1007" s="22"/>
      <c r="E1007" s="16"/>
      <c r="F1007" s="16"/>
      <c r="G1007" s="16"/>
      <c r="H1007" s="16"/>
      <c r="I1007" s="16"/>
      <c r="J1007" s="16"/>
      <c r="K1007" s="16"/>
      <c r="L1007" s="16"/>
      <c r="M1007" s="16"/>
    </row>
    <row r="1008" spans="1:15" ht="21" x14ac:dyDescent="0.35">
      <c r="A1008" s="10" t="s">
        <v>1474</v>
      </c>
      <c r="B1008" s="10" t="s">
        <v>17</v>
      </c>
      <c r="C1008" s="10" t="s">
        <v>18</v>
      </c>
      <c r="D1008" s="21" t="s">
        <v>542</v>
      </c>
      <c r="E1008" s="9"/>
      <c r="F1008" s="9"/>
      <c r="G1008" s="9"/>
      <c r="H1008" s="9"/>
      <c r="I1008" s="9"/>
      <c r="J1008" s="9"/>
      <c r="K1008" s="11">
        <f>K1021</f>
        <v>70.650000000000006</v>
      </c>
      <c r="L1008" s="12">
        <f>L1021</f>
        <v>0</v>
      </c>
      <c r="M1008" s="12">
        <f>M1021</f>
        <v>0</v>
      </c>
    </row>
    <row r="1009" spans="1:15" ht="126" x14ac:dyDescent="0.35">
      <c r="A1009" s="9"/>
      <c r="B1009" s="9"/>
      <c r="C1009" s="9"/>
      <c r="D1009" s="18" t="s">
        <v>543</v>
      </c>
      <c r="E1009" s="9"/>
      <c r="F1009" s="9"/>
      <c r="G1009" s="9"/>
      <c r="H1009" s="9"/>
      <c r="I1009" s="9"/>
      <c r="J1009" s="9"/>
      <c r="K1009" s="9"/>
      <c r="L1009" s="9"/>
      <c r="M1009" s="9"/>
    </row>
    <row r="1010" spans="1:15" x14ac:dyDescent="0.35">
      <c r="A1010" s="9"/>
      <c r="B1010" s="9"/>
      <c r="C1010" s="9"/>
      <c r="D1010" s="18"/>
      <c r="E1010" s="10" t="s">
        <v>268</v>
      </c>
      <c r="F1010" s="9">
        <v>1</v>
      </c>
      <c r="G1010" s="13">
        <v>12.6</v>
      </c>
      <c r="H1010" s="13">
        <v>0</v>
      </c>
      <c r="I1010" s="13">
        <v>0</v>
      </c>
      <c r="J1010" s="11">
        <f t="shared" ref="J1010:J1020" si="138">F1010*(G1010+ (G1010= 0))*(H1010+ (H1010= 0))*(I1010+ (I1010= 0))</f>
        <v>12.6</v>
      </c>
      <c r="K1010" s="9"/>
      <c r="L1010" s="9"/>
      <c r="M1010" s="9"/>
    </row>
    <row r="1011" spans="1:15" x14ac:dyDescent="0.35">
      <c r="A1011" s="9"/>
      <c r="B1011" s="9"/>
      <c r="C1011" s="9"/>
      <c r="D1011" s="18"/>
      <c r="E1011" s="10" t="s">
        <v>280</v>
      </c>
      <c r="F1011" s="9">
        <v>1</v>
      </c>
      <c r="G1011" s="13">
        <v>4.2</v>
      </c>
      <c r="H1011" s="13">
        <v>0</v>
      </c>
      <c r="I1011" s="13">
        <v>0</v>
      </c>
      <c r="J1011" s="11">
        <f t="shared" si="138"/>
        <v>4.2</v>
      </c>
      <c r="K1011" s="9"/>
      <c r="L1011" s="9"/>
      <c r="M1011" s="9"/>
    </row>
    <row r="1012" spans="1:15" x14ac:dyDescent="0.35">
      <c r="A1012" s="9"/>
      <c r="B1012" s="9"/>
      <c r="C1012" s="9"/>
      <c r="D1012" s="18"/>
      <c r="E1012" s="10" t="s">
        <v>267</v>
      </c>
      <c r="F1012" s="9">
        <v>1</v>
      </c>
      <c r="G1012" s="13">
        <v>8.3000000000000007</v>
      </c>
      <c r="H1012" s="13">
        <v>0</v>
      </c>
      <c r="I1012" s="13">
        <v>0</v>
      </c>
      <c r="J1012" s="11">
        <f t="shared" si="138"/>
        <v>8.3000000000000007</v>
      </c>
      <c r="K1012" s="9"/>
      <c r="L1012" s="9"/>
      <c r="M1012" s="9"/>
    </row>
    <row r="1013" spans="1:15" x14ac:dyDescent="0.35">
      <c r="A1013" s="9"/>
      <c r="B1013" s="9"/>
      <c r="C1013" s="9"/>
      <c r="D1013" s="18"/>
      <c r="E1013" s="10" t="s">
        <v>266</v>
      </c>
      <c r="F1013" s="9">
        <v>1</v>
      </c>
      <c r="G1013" s="13">
        <v>7.2</v>
      </c>
      <c r="H1013" s="13">
        <v>0</v>
      </c>
      <c r="I1013" s="13">
        <v>0</v>
      </c>
      <c r="J1013" s="11">
        <f t="shared" si="138"/>
        <v>7.2</v>
      </c>
      <c r="K1013" s="9"/>
      <c r="L1013" s="9"/>
      <c r="M1013" s="9"/>
    </row>
    <row r="1014" spans="1:15" x14ac:dyDescent="0.35">
      <c r="A1014" s="9"/>
      <c r="B1014" s="9"/>
      <c r="C1014" s="9"/>
      <c r="D1014" s="18"/>
      <c r="E1014" s="10" t="s">
        <v>48</v>
      </c>
      <c r="F1014" s="9">
        <v>1</v>
      </c>
      <c r="G1014" s="13">
        <v>7.2</v>
      </c>
      <c r="H1014" s="13">
        <v>0</v>
      </c>
      <c r="I1014" s="13">
        <v>0</v>
      </c>
      <c r="J1014" s="11">
        <f t="shared" si="138"/>
        <v>7.2</v>
      </c>
      <c r="K1014" s="9"/>
      <c r="L1014" s="9"/>
      <c r="M1014" s="9"/>
    </row>
    <row r="1015" spans="1:15" x14ac:dyDescent="0.35">
      <c r="A1015" s="9"/>
      <c r="B1015" s="9"/>
      <c r="C1015" s="9"/>
      <c r="D1015" s="18"/>
      <c r="E1015" s="10" t="s">
        <v>291</v>
      </c>
      <c r="F1015" s="9">
        <v>1</v>
      </c>
      <c r="G1015" s="13">
        <v>7.2</v>
      </c>
      <c r="H1015" s="13">
        <v>0</v>
      </c>
      <c r="I1015" s="13">
        <v>0</v>
      </c>
      <c r="J1015" s="11">
        <f t="shared" si="138"/>
        <v>7.2</v>
      </c>
      <c r="K1015" s="9"/>
      <c r="L1015" s="9"/>
      <c r="M1015" s="9"/>
    </row>
    <row r="1016" spans="1:15" x14ac:dyDescent="0.35">
      <c r="A1016" s="9"/>
      <c r="B1016" s="9"/>
      <c r="C1016" s="9"/>
      <c r="D1016" s="18"/>
      <c r="E1016" s="10" t="s">
        <v>49</v>
      </c>
      <c r="F1016" s="9">
        <v>1</v>
      </c>
      <c r="G1016" s="13">
        <v>7.2</v>
      </c>
      <c r="H1016" s="13">
        <v>0</v>
      </c>
      <c r="I1016" s="13">
        <v>0</v>
      </c>
      <c r="J1016" s="11">
        <f t="shared" si="138"/>
        <v>7.2</v>
      </c>
      <c r="K1016" s="9"/>
      <c r="L1016" s="9"/>
      <c r="M1016" s="9"/>
    </row>
    <row r="1017" spans="1:15" x14ac:dyDescent="0.35">
      <c r="A1017" s="9"/>
      <c r="B1017" s="9"/>
      <c r="C1017" s="9"/>
      <c r="D1017" s="18"/>
      <c r="E1017" s="10" t="s">
        <v>55</v>
      </c>
      <c r="F1017" s="9">
        <v>1</v>
      </c>
      <c r="G1017" s="13">
        <v>5.8</v>
      </c>
      <c r="H1017" s="13">
        <v>0</v>
      </c>
      <c r="I1017" s="13">
        <v>0</v>
      </c>
      <c r="J1017" s="11">
        <f t="shared" si="138"/>
        <v>5.8</v>
      </c>
      <c r="K1017" s="9"/>
      <c r="L1017" s="9"/>
      <c r="M1017" s="9"/>
    </row>
    <row r="1018" spans="1:15" x14ac:dyDescent="0.35">
      <c r="A1018" s="9"/>
      <c r="B1018" s="9"/>
      <c r="C1018" s="9"/>
      <c r="D1018" s="18"/>
      <c r="E1018" s="10" t="s">
        <v>269</v>
      </c>
      <c r="F1018" s="9">
        <v>1</v>
      </c>
      <c r="G1018" s="13">
        <v>6.15</v>
      </c>
      <c r="H1018" s="13">
        <v>0</v>
      </c>
      <c r="I1018" s="13">
        <v>0</v>
      </c>
      <c r="J1018" s="11">
        <f t="shared" si="138"/>
        <v>6.15</v>
      </c>
      <c r="K1018" s="9"/>
      <c r="L1018" s="9"/>
      <c r="M1018" s="9"/>
    </row>
    <row r="1019" spans="1:15" x14ac:dyDescent="0.35">
      <c r="A1019" s="9"/>
      <c r="B1019" s="9"/>
      <c r="C1019" s="9"/>
      <c r="D1019" s="18"/>
      <c r="E1019" s="10" t="s">
        <v>275</v>
      </c>
      <c r="F1019" s="9">
        <v>1</v>
      </c>
      <c r="G1019" s="13">
        <v>3</v>
      </c>
      <c r="H1019" s="13">
        <v>0</v>
      </c>
      <c r="I1019" s="13">
        <v>0</v>
      </c>
      <c r="J1019" s="11">
        <f t="shared" si="138"/>
        <v>3</v>
      </c>
      <c r="K1019" s="9"/>
      <c r="L1019" s="9"/>
      <c r="M1019" s="9"/>
    </row>
    <row r="1020" spans="1:15" x14ac:dyDescent="0.35">
      <c r="A1020" s="9"/>
      <c r="B1020" s="9"/>
      <c r="C1020" s="9"/>
      <c r="D1020" s="18"/>
      <c r="E1020" s="10" t="s">
        <v>276</v>
      </c>
      <c r="F1020" s="9">
        <v>1</v>
      </c>
      <c r="G1020" s="13">
        <v>1.8</v>
      </c>
      <c r="H1020" s="13">
        <v>0</v>
      </c>
      <c r="I1020" s="13">
        <v>0</v>
      </c>
      <c r="J1020" s="11">
        <f t="shared" si="138"/>
        <v>1.8</v>
      </c>
      <c r="K1020" s="9"/>
      <c r="L1020" s="9"/>
      <c r="M1020" s="9"/>
    </row>
    <row r="1021" spans="1:15" x14ac:dyDescent="0.35">
      <c r="A1021" s="9"/>
      <c r="B1021" s="9"/>
      <c r="C1021" s="9"/>
      <c r="D1021" s="18"/>
      <c r="E1021" s="9"/>
      <c r="F1021" s="9"/>
      <c r="G1021" s="9"/>
      <c r="H1021" s="9"/>
      <c r="I1021" s="9"/>
      <c r="J1021" s="14" t="s">
        <v>544</v>
      </c>
      <c r="K1021" s="15">
        <f>SUM(J1010:J1020)</f>
        <v>70.650000000000006</v>
      </c>
      <c r="L1021" s="25"/>
      <c r="M1021" s="8">
        <f>ROUND(L1021*K1021,2)</f>
        <v>0</v>
      </c>
      <c r="N1021" s="34" t="str">
        <f t="shared" ref="N1021" si="139">IF(L1021&lt;=0,"INDICAR PRECIO","PRECIO INDICADO")</f>
        <v>INDICAR PRECIO</v>
      </c>
      <c r="O1021" s="34"/>
    </row>
    <row r="1022" spans="1:15" ht="1" customHeight="1" x14ac:dyDescent="0.35">
      <c r="A1022" s="16"/>
      <c r="B1022" s="16"/>
      <c r="C1022" s="16"/>
      <c r="D1022" s="22"/>
      <c r="E1022" s="16"/>
      <c r="F1022" s="16"/>
      <c r="G1022" s="16"/>
      <c r="H1022" s="16"/>
      <c r="I1022" s="16"/>
      <c r="J1022" s="16"/>
      <c r="K1022" s="16"/>
      <c r="L1022" s="16"/>
      <c r="M1022" s="16"/>
    </row>
    <row r="1023" spans="1:15" x14ac:dyDescent="0.35">
      <c r="A1023" s="10" t="s">
        <v>1475</v>
      </c>
      <c r="B1023" s="10" t="s">
        <v>17</v>
      </c>
      <c r="C1023" s="10" t="s">
        <v>62</v>
      </c>
      <c r="D1023" s="21" t="s">
        <v>545</v>
      </c>
      <c r="E1023" s="9"/>
      <c r="F1023" s="9"/>
      <c r="G1023" s="9"/>
      <c r="H1023" s="9"/>
      <c r="I1023" s="9"/>
      <c r="J1023" s="9"/>
      <c r="K1023" s="11">
        <f>K1033</f>
        <v>106</v>
      </c>
      <c r="L1023" s="12">
        <f>L1033</f>
        <v>0</v>
      </c>
      <c r="M1023" s="12">
        <f>M1033</f>
        <v>0</v>
      </c>
    </row>
    <row r="1024" spans="1:15" ht="147" x14ac:dyDescent="0.35">
      <c r="A1024" s="9"/>
      <c r="B1024" s="9"/>
      <c r="C1024" s="9"/>
      <c r="D1024" s="18" t="s">
        <v>546</v>
      </c>
      <c r="E1024" s="9"/>
      <c r="F1024" s="9"/>
      <c r="G1024" s="9"/>
      <c r="H1024" s="9"/>
      <c r="I1024" s="9"/>
      <c r="J1024" s="9"/>
      <c r="K1024" s="9"/>
      <c r="L1024" s="9"/>
      <c r="M1024" s="9"/>
    </row>
    <row r="1025" spans="1:15" x14ac:dyDescent="0.35">
      <c r="A1025" s="9"/>
      <c r="B1025" s="9"/>
      <c r="C1025" s="9"/>
      <c r="D1025" s="18"/>
      <c r="E1025" s="10" t="s">
        <v>268</v>
      </c>
      <c r="F1025" s="9">
        <v>1</v>
      </c>
      <c r="G1025" s="13">
        <v>20</v>
      </c>
      <c r="H1025" s="13">
        <v>0</v>
      </c>
      <c r="I1025" s="13">
        <v>0</v>
      </c>
      <c r="J1025" s="11">
        <f t="shared" ref="J1025:J1032" si="140">F1025*(G1025+ (G1025= 0))*(H1025+ (H1025= 0))*(I1025+ (I1025= 0))</f>
        <v>20</v>
      </c>
      <c r="K1025" s="9"/>
      <c r="L1025" s="9"/>
      <c r="M1025" s="9"/>
    </row>
    <row r="1026" spans="1:15" x14ac:dyDescent="0.35">
      <c r="A1026" s="9"/>
      <c r="B1026" s="9"/>
      <c r="C1026" s="9"/>
      <c r="D1026" s="18"/>
      <c r="E1026" s="10" t="s">
        <v>267</v>
      </c>
      <c r="F1026" s="9">
        <v>1</v>
      </c>
      <c r="G1026" s="13">
        <v>13.6</v>
      </c>
      <c r="H1026" s="13">
        <v>0</v>
      </c>
      <c r="I1026" s="13">
        <v>0</v>
      </c>
      <c r="J1026" s="11">
        <f t="shared" si="140"/>
        <v>13.6</v>
      </c>
      <c r="K1026" s="9"/>
      <c r="L1026" s="9"/>
      <c r="M1026" s="9"/>
    </row>
    <row r="1027" spans="1:15" x14ac:dyDescent="0.35">
      <c r="A1027" s="9"/>
      <c r="B1027" s="9"/>
      <c r="C1027" s="9"/>
      <c r="D1027" s="18"/>
      <c r="E1027" s="10" t="s">
        <v>266</v>
      </c>
      <c r="F1027" s="9">
        <v>1</v>
      </c>
      <c r="G1027" s="13">
        <v>12.4</v>
      </c>
      <c r="H1027" s="13">
        <v>0</v>
      </c>
      <c r="I1027" s="13">
        <v>0</v>
      </c>
      <c r="J1027" s="11">
        <f t="shared" si="140"/>
        <v>12.4</v>
      </c>
      <c r="K1027" s="9"/>
      <c r="L1027" s="9"/>
      <c r="M1027" s="9"/>
    </row>
    <row r="1028" spans="1:15" x14ac:dyDescent="0.35">
      <c r="A1028" s="9"/>
      <c r="B1028" s="9"/>
      <c r="C1028" s="9"/>
      <c r="D1028" s="18"/>
      <c r="E1028" s="10" t="s">
        <v>48</v>
      </c>
      <c r="F1028" s="9">
        <v>1</v>
      </c>
      <c r="G1028" s="13">
        <v>12.4</v>
      </c>
      <c r="H1028" s="13">
        <v>0</v>
      </c>
      <c r="I1028" s="13">
        <v>0</v>
      </c>
      <c r="J1028" s="11">
        <f t="shared" si="140"/>
        <v>12.4</v>
      </c>
      <c r="K1028" s="9"/>
      <c r="L1028" s="9"/>
      <c r="M1028" s="9"/>
    </row>
    <row r="1029" spans="1:15" x14ac:dyDescent="0.35">
      <c r="A1029" s="9"/>
      <c r="B1029" s="9"/>
      <c r="C1029" s="9"/>
      <c r="D1029" s="18"/>
      <c r="E1029" s="10" t="s">
        <v>291</v>
      </c>
      <c r="F1029" s="9">
        <v>1</v>
      </c>
      <c r="G1029" s="13">
        <v>12.4</v>
      </c>
      <c r="H1029" s="13">
        <v>0</v>
      </c>
      <c r="I1029" s="13">
        <v>0</v>
      </c>
      <c r="J1029" s="11">
        <f t="shared" si="140"/>
        <v>12.4</v>
      </c>
      <c r="K1029" s="9"/>
      <c r="L1029" s="9"/>
      <c r="M1029" s="9"/>
    </row>
    <row r="1030" spans="1:15" x14ac:dyDescent="0.35">
      <c r="A1030" s="9"/>
      <c r="B1030" s="9"/>
      <c r="C1030" s="9"/>
      <c r="D1030" s="18"/>
      <c r="E1030" s="10" t="s">
        <v>49</v>
      </c>
      <c r="F1030" s="9">
        <v>1</v>
      </c>
      <c r="G1030" s="13">
        <v>12.4</v>
      </c>
      <c r="H1030" s="13">
        <v>0</v>
      </c>
      <c r="I1030" s="13">
        <v>0</v>
      </c>
      <c r="J1030" s="11">
        <f t="shared" si="140"/>
        <v>12.4</v>
      </c>
      <c r="K1030" s="9"/>
      <c r="L1030" s="9"/>
      <c r="M1030" s="9"/>
    </row>
    <row r="1031" spans="1:15" x14ac:dyDescent="0.35">
      <c r="A1031" s="9"/>
      <c r="B1031" s="9"/>
      <c r="C1031" s="9"/>
      <c r="D1031" s="18"/>
      <c r="E1031" s="10" t="s">
        <v>55</v>
      </c>
      <c r="F1031" s="9">
        <v>1</v>
      </c>
      <c r="G1031" s="13">
        <v>14</v>
      </c>
      <c r="H1031" s="13">
        <v>0</v>
      </c>
      <c r="I1031" s="13">
        <v>0</v>
      </c>
      <c r="J1031" s="11">
        <f t="shared" si="140"/>
        <v>14</v>
      </c>
      <c r="K1031" s="9"/>
      <c r="L1031" s="9"/>
      <c r="M1031" s="9"/>
    </row>
    <row r="1032" spans="1:15" x14ac:dyDescent="0.35">
      <c r="A1032" s="9"/>
      <c r="B1032" s="9"/>
      <c r="C1032" s="9"/>
      <c r="D1032" s="18"/>
      <c r="E1032" s="10" t="s">
        <v>275</v>
      </c>
      <c r="F1032" s="9">
        <v>1</v>
      </c>
      <c r="G1032" s="13">
        <v>8.8000000000000007</v>
      </c>
      <c r="H1032" s="13">
        <v>0</v>
      </c>
      <c r="I1032" s="13">
        <v>0</v>
      </c>
      <c r="J1032" s="11">
        <f t="shared" si="140"/>
        <v>8.8000000000000007</v>
      </c>
      <c r="K1032" s="9"/>
      <c r="L1032" s="9"/>
      <c r="M1032" s="9"/>
    </row>
    <row r="1033" spans="1:15" x14ac:dyDescent="0.35">
      <c r="A1033" s="9"/>
      <c r="B1033" s="9"/>
      <c r="C1033" s="9"/>
      <c r="D1033" s="18"/>
      <c r="E1033" s="9"/>
      <c r="F1033" s="9"/>
      <c r="G1033" s="9"/>
      <c r="H1033" s="9"/>
      <c r="I1033" s="9"/>
      <c r="J1033" s="14" t="s">
        <v>547</v>
      </c>
      <c r="K1033" s="15">
        <f>SUM(J1025:J1032)</f>
        <v>106</v>
      </c>
      <c r="L1033" s="25"/>
      <c r="M1033" s="8">
        <f>ROUND(L1033*K1033,2)</f>
        <v>0</v>
      </c>
      <c r="N1033" s="34" t="str">
        <f t="shared" ref="N1033" si="141">IF(L1033&lt;=0,"INDICAR PRECIO","PRECIO INDICADO")</f>
        <v>INDICAR PRECIO</v>
      </c>
      <c r="O1033" s="34"/>
    </row>
    <row r="1034" spans="1:15" ht="1" customHeight="1" x14ac:dyDescent="0.35">
      <c r="A1034" s="16"/>
      <c r="B1034" s="16"/>
      <c r="C1034" s="16"/>
      <c r="D1034" s="22"/>
      <c r="E1034" s="16"/>
      <c r="F1034" s="16"/>
      <c r="G1034" s="16"/>
      <c r="H1034" s="16"/>
      <c r="I1034" s="16"/>
      <c r="J1034" s="16"/>
      <c r="K1034" s="16"/>
      <c r="L1034" s="16"/>
      <c r="M1034" s="16"/>
    </row>
    <row r="1035" spans="1:15" x14ac:dyDescent="0.35">
      <c r="A1035" s="10" t="s">
        <v>1476</v>
      </c>
      <c r="B1035" s="10" t="s">
        <v>17</v>
      </c>
      <c r="C1035" s="10" t="s">
        <v>62</v>
      </c>
      <c r="D1035" s="21" t="s">
        <v>548</v>
      </c>
      <c r="E1035" s="9"/>
      <c r="F1035" s="9"/>
      <c r="G1035" s="9"/>
      <c r="H1035" s="9"/>
      <c r="I1035" s="9"/>
      <c r="J1035" s="9"/>
      <c r="K1035" s="11">
        <f>K1038</f>
        <v>39</v>
      </c>
      <c r="L1035" s="12">
        <f>L1038</f>
        <v>0</v>
      </c>
      <c r="M1035" s="12">
        <f>M1038</f>
        <v>0</v>
      </c>
    </row>
    <row r="1036" spans="1:15" ht="168" x14ac:dyDescent="0.35">
      <c r="A1036" s="9"/>
      <c r="B1036" s="9"/>
      <c r="C1036" s="9"/>
      <c r="D1036" s="18" t="s">
        <v>549</v>
      </c>
      <c r="E1036" s="9"/>
      <c r="F1036" s="9"/>
      <c r="G1036" s="9"/>
      <c r="H1036" s="9"/>
      <c r="I1036" s="9"/>
      <c r="J1036" s="9"/>
      <c r="K1036" s="9"/>
      <c r="L1036" s="9"/>
      <c r="M1036" s="9"/>
    </row>
    <row r="1037" spans="1:15" x14ac:dyDescent="0.35">
      <c r="A1037" s="9"/>
      <c r="B1037" s="9"/>
      <c r="C1037" s="9"/>
      <c r="D1037" s="18"/>
      <c r="E1037" s="10" t="s">
        <v>464</v>
      </c>
      <c r="F1037" s="9">
        <v>1</v>
      </c>
      <c r="G1037" s="13">
        <v>39</v>
      </c>
      <c r="H1037" s="13">
        <v>0</v>
      </c>
      <c r="I1037" s="13">
        <v>0</v>
      </c>
      <c r="J1037" s="11">
        <f>F1037*(G1037+ (G1037= 0))*(H1037+ (H1037= 0))*(I1037+ (I1037= 0))</f>
        <v>39</v>
      </c>
      <c r="K1037" s="9"/>
      <c r="L1037" s="9"/>
      <c r="M1037" s="9"/>
    </row>
    <row r="1038" spans="1:15" x14ac:dyDescent="0.35">
      <c r="A1038" s="9"/>
      <c r="B1038" s="9"/>
      <c r="C1038" s="9"/>
      <c r="D1038" s="18"/>
      <c r="E1038" s="9"/>
      <c r="F1038" s="9"/>
      <c r="G1038" s="9"/>
      <c r="H1038" s="9"/>
      <c r="I1038" s="9"/>
      <c r="J1038" s="14" t="s">
        <v>550</v>
      </c>
      <c r="K1038" s="15">
        <f>SUM(J1037:J1037)</f>
        <v>39</v>
      </c>
      <c r="L1038" s="25"/>
      <c r="M1038" s="8">
        <f>ROUND(L1038*K1038,2)</f>
        <v>0</v>
      </c>
      <c r="N1038" s="34" t="str">
        <f t="shared" ref="N1038" si="142">IF(L1038&lt;=0,"INDICAR PRECIO","PRECIO INDICADO")</f>
        <v>INDICAR PRECIO</v>
      </c>
      <c r="O1038" s="34"/>
    </row>
    <row r="1039" spans="1:15" ht="1" customHeight="1" x14ac:dyDescent="0.35">
      <c r="A1039" s="16"/>
      <c r="B1039" s="16"/>
      <c r="C1039" s="16"/>
      <c r="D1039" s="22"/>
      <c r="E1039" s="16"/>
      <c r="F1039" s="16"/>
      <c r="G1039" s="16"/>
      <c r="H1039" s="16"/>
      <c r="I1039" s="16"/>
      <c r="J1039" s="16"/>
      <c r="K1039" s="16"/>
      <c r="L1039" s="16"/>
      <c r="M1039" s="16"/>
    </row>
    <row r="1040" spans="1:15" x14ac:dyDescent="0.35">
      <c r="A1040" s="10" t="s">
        <v>1477</v>
      </c>
      <c r="B1040" s="10" t="s">
        <v>17</v>
      </c>
      <c r="C1040" s="10" t="s">
        <v>4</v>
      </c>
      <c r="D1040" s="21" t="s">
        <v>551</v>
      </c>
      <c r="E1040" s="9"/>
      <c r="F1040" s="9"/>
      <c r="G1040" s="9"/>
      <c r="H1040" s="9"/>
      <c r="I1040" s="9"/>
      <c r="J1040" s="9"/>
      <c r="K1040" s="11">
        <f>K1043</f>
        <v>3</v>
      </c>
      <c r="L1040" s="12">
        <f>L1043</f>
        <v>0</v>
      </c>
      <c r="M1040" s="12">
        <f>M1043</f>
        <v>0</v>
      </c>
    </row>
    <row r="1041" spans="1:15" ht="115.5" x14ac:dyDescent="0.35">
      <c r="A1041" s="9"/>
      <c r="B1041" s="9"/>
      <c r="C1041" s="9"/>
      <c r="D1041" s="18" t="s">
        <v>552</v>
      </c>
      <c r="E1041" s="9"/>
      <c r="F1041" s="9"/>
      <c r="G1041" s="9"/>
      <c r="H1041" s="9"/>
      <c r="I1041" s="9"/>
      <c r="J1041" s="9"/>
      <c r="K1041" s="9"/>
      <c r="L1041" s="9"/>
      <c r="M1041" s="9"/>
    </row>
    <row r="1042" spans="1:15" x14ac:dyDescent="0.35">
      <c r="A1042" s="9"/>
      <c r="B1042" s="9"/>
      <c r="C1042" s="9"/>
      <c r="D1042" s="18"/>
      <c r="E1042" s="10" t="s">
        <v>15</v>
      </c>
      <c r="F1042" s="9">
        <v>3</v>
      </c>
      <c r="G1042" s="13">
        <v>0</v>
      </c>
      <c r="H1042" s="13">
        <v>0</v>
      </c>
      <c r="I1042" s="13">
        <v>0</v>
      </c>
      <c r="J1042" s="11">
        <f>F1042*(G1042+ (G1042= 0))*(H1042+ (H1042= 0))*(I1042+ (I1042= 0))</f>
        <v>3</v>
      </c>
      <c r="K1042" s="9"/>
      <c r="L1042" s="9"/>
      <c r="M1042" s="9"/>
    </row>
    <row r="1043" spans="1:15" x14ac:dyDescent="0.35">
      <c r="A1043" s="9"/>
      <c r="B1043" s="9"/>
      <c r="C1043" s="9"/>
      <c r="D1043" s="18"/>
      <c r="E1043" s="9"/>
      <c r="F1043" s="9"/>
      <c r="G1043" s="9"/>
      <c r="H1043" s="9"/>
      <c r="I1043" s="9"/>
      <c r="J1043" s="14" t="s">
        <v>553</v>
      </c>
      <c r="K1043" s="15">
        <f>SUM(J1042:J1042)</f>
        <v>3</v>
      </c>
      <c r="L1043" s="25"/>
      <c r="M1043" s="8">
        <f>ROUND(L1043*K1043,2)</f>
        <v>0</v>
      </c>
      <c r="N1043" s="34" t="str">
        <f t="shared" ref="N1043" si="143">IF(L1043&lt;=0,"INDICAR PRECIO","PRECIO INDICADO")</f>
        <v>INDICAR PRECIO</v>
      </c>
      <c r="O1043" s="34"/>
    </row>
    <row r="1044" spans="1:15" ht="1" customHeight="1" x14ac:dyDescent="0.35">
      <c r="A1044" s="16"/>
      <c r="B1044" s="16"/>
      <c r="C1044" s="16"/>
      <c r="D1044" s="22"/>
      <c r="E1044" s="16"/>
      <c r="F1044" s="16"/>
      <c r="G1044" s="16"/>
      <c r="H1044" s="16"/>
      <c r="I1044" s="16"/>
      <c r="J1044" s="16"/>
      <c r="K1044" s="16"/>
      <c r="L1044" s="16"/>
      <c r="M1044" s="16"/>
    </row>
    <row r="1045" spans="1:15" x14ac:dyDescent="0.35">
      <c r="A1045" s="10" t="s">
        <v>1478</v>
      </c>
      <c r="B1045" s="10" t="s">
        <v>17</v>
      </c>
      <c r="C1045" s="10" t="s">
        <v>62</v>
      </c>
      <c r="D1045" s="21" t="s">
        <v>554</v>
      </c>
      <c r="E1045" s="9"/>
      <c r="F1045" s="9"/>
      <c r="G1045" s="9"/>
      <c r="H1045" s="9"/>
      <c r="I1045" s="9"/>
      <c r="J1045" s="9"/>
      <c r="K1045" s="11">
        <f>K1049</f>
        <v>22</v>
      </c>
      <c r="L1045" s="12">
        <f>L1049</f>
        <v>0</v>
      </c>
      <c r="M1045" s="12">
        <f>M1049</f>
        <v>0</v>
      </c>
    </row>
    <row r="1046" spans="1:15" ht="157.5" x14ac:dyDescent="0.35">
      <c r="A1046" s="9"/>
      <c r="B1046" s="9"/>
      <c r="C1046" s="9"/>
      <c r="D1046" s="18" t="s">
        <v>555</v>
      </c>
      <c r="E1046" s="9"/>
      <c r="F1046" s="9"/>
      <c r="G1046" s="9"/>
      <c r="H1046" s="9"/>
      <c r="I1046" s="9"/>
      <c r="J1046" s="9"/>
      <c r="K1046" s="9"/>
      <c r="L1046" s="9"/>
      <c r="M1046" s="9"/>
    </row>
    <row r="1047" spans="1:15" x14ac:dyDescent="0.35">
      <c r="A1047" s="9"/>
      <c r="B1047" s="9"/>
      <c r="C1047" s="9"/>
      <c r="D1047" s="18"/>
      <c r="E1047" s="10" t="s">
        <v>52</v>
      </c>
      <c r="F1047" s="9">
        <v>1</v>
      </c>
      <c r="G1047" s="13">
        <v>22</v>
      </c>
      <c r="H1047" s="13">
        <v>0</v>
      </c>
      <c r="I1047" s="13">
        <v>0</v>
      </c>
      <c r="J1047" s="11">
        <f>F1047*(G1047+ (G1047= 0))*(H1047+ (H1047= 0))*(I1047+ (I1047= 0))</f>
        <v>22</v>
      </c>
      <c r="K1047" s="9"/>
      <c r="L1047" s="9"/>
      <c r="M1047" s="9"/>
    </row>
    <row r="1048" spans="1:15" x14ac:dyDescent="0.35">
      <c r="A1048" s="9"/>
      <c r="B1048" s="9"/>
      <c r="C1048" s="9"/>
      <c r="D1048" s="18"/>
      <c r="E1048" s="10" t="s">
        <v>15</v>
      </c>
      <c r="F1048" s="9">
        <v>0</v>
      </c>
      <c r="G1048" s="13">
        <v>0</v>
      </c>
      <c r="H1048" s="13">
        <v>0</v>
      </c>
      <c r="I1048" s="13">
        <v>0</v>
      </c>
      <c r="J1048" s="11">
        <f>F1048*(G1048+ (G1048= 0))*(H1048+ (H1048= 0))*(I1048+ (I1048= 0))</f>
        <v>0</v>
      </c>
      <c r="K1048" s="9"/>
      <c r="L1048" s="9"/>
      <c r="M1048" s="9"/>
    </row>
    <row r="1049" spans="1:15" x14ac:dyDescent="0.35">
      <c r="A1049" s="9"/>
      <c r="B1049" s="9"/>
      <c r="C1049" s="9"/>
      <c r="D1049" s="18"/>
      <c r="E1049" s="9"/>
      <c r="F1049" s="9"/>
      <c r="G1049" s="9"/>
      <c r="H1049" s="9"/>
      <c r="I1049" s="9"/>
      <c r="J1049" s="14" t="s">
        <v>556</v>
      </c>
      <c r="K1049" s="15">
        <f>SUM(J1047:J1048)</f>
        <v>22</v>
      </c>
      <c r="L1049" s="25"/>
      <c r="M1049" s="8">
        <f>ROUND(L1049*K1049,2)</f>
        <v>0</v>
      </c>
      <c r="N1049" s="34" t="str">
        <f t="shared" ref="N1049" si="144">IF(L1049&lt;=0,"INDICAR PRECIO","PRECIO INDICADO")</f>
        <v>INDICAR PRECIO</v>
      </c>
      <c r="O1049" s="34"/>
    </row>
    <row r="1050" spans="1:15" ht="1" customHeight="1" x14ac:dyDescent="0.35">
      <c r="A1050" s="16"/>
      <c r="B1050" s="16"/>
      <c r="C1050" s="16"/>
      <c r="D1050" s="22"/>
      <c r="E1050" s="16"/>
      <c r="F1050" s="16"/>
      <c r="G1050" s="16"/>
      <c r="H1050" s="16"/>
      <c r="I1050" s="16"/>
      <c r="J1050" s="16"/>
      <c r="K1050" s="16"/>
      <c r="L1050" s="16"/>
      <c r="M1050" s="16"/>
    </row>
    <row r="1051" spans="1:15" ht="21" x14ac:dyDescent="0.35">
      <c r="A1051" s="10" t="s">
        <v>1479</v>
      </c>
      <c r="B1051" s="10" t="s">
        <v>17</v>
      </c>
      <c r="C1051" s="10" t="s">
        <v>18</v>
      </c>
      <c r="D1051" s="21" t="s">
        <v>557</v>
      </c>
      <c r="E1051" s="9"/>
      <c r="F1051" s="9"/>
      <c r="G1051" s="9"/>
      <c r="H1051" s="9"/>
      <c r="I1051" s="9"/>
      <c r="J1051" s="9"/>
      <c r="K1051" s="11">
        <f>K1054</f>
        <v>30</v>
      </c>
      <c r="L1051" s="12">
        <f>L1054</f>
        <v>0</v>
      </c>
      <c r="M1051" s="12">
        <f>M1054</f>
        <v>0</v>
      </c>
    </row>
    <row r="1052" spans="1:15" ht="178.5" x14ac:dyDescent="0.35">
      <c r="A1052" s="9"/>
      <c r="B1052" s="9"/>
      <c r="C1052" s="9"/>
      <c r="D1052" s="18" t="s">
        <v>558</v>
      </c>
      <c r="E1052" s="9"/>
      <c r="F1052" s="9"/>
      <c r="G1052" s="9"/>
      <c r="H1052" s="9"/>
      <c r="I1052" s="9"/>
      <c r="J1052" s="9"/>
      <c r="K1052" s="9"/>
      <c r="L1052" s="9"/>
      <c r="M1052" s="9"/>
    </row>
    <row r="1053" spans="1:15" x14ac:dyDescent="0.35">
      <c r="A1053" s="9"/>
      <c r="B1053" s="9"/>
      <c r="C1053" s="9"/>
      <c r="D1053" s="18"/>
      <c r="E1053" s="10" t="s">
        <v>52</v>
      </c>
      <c r="F1053" s="9">
        <v>1</v>
      </c>
      <c r="G1053" s="13">
        <v>30</v>
      </c>
      <c r="H1053" s="13">
        <v>0</v>
      </c>
      <c r="I1053" s="13">
        <v>0</v>
      </c>
      <c r="J1053" s="11">
        <f>F1053*(G1053+ (G1053= 0))*(H1053+ (H1053= 0))*(I1053+ (I1053= 0))</f>
        <v>30</v>
      </c>
      <c r="K1053" s="9"/>
      <c r="L1053" s="9"/>
      <c r="M1053" s="9"/>
    </row>
    <row r="1054" spans="1:15" x14ac:dyDescent="0.35">
      <c r="A1054" s="9"/>
      <c r="B1054" s="9"/>
      <c r="C1054" s="9"/>
      <c r="D1054" s="18"/>
      <c r="E1054" s="9"/>
      <c r="F1054" s="9"/>
      <c r="G1054" s="9"/>
      <c r="H1054" s="9"/>
      <c r="I1054" s="9"/>
      <c r="J1054" s="14" t="s">
        <v>559</v>
      </c>
      <c r="K1054" s="15">
        <f>SUM(J1053:J1053)</f>
        <v>30</v>
      </c>
      <c r="L1054" s="25"/>
      <c r="M1054" s="8">
        <f>ROUND(L1054*K1054,2)</f>
        <v>0</v>
      </c>
      <c r="N1054" s="34" t="str">
        <f t="shared" ref="N1054" si="145">IF(L1054&lt;=0,"INDICAR PRECIO","PRECIO INDICADO")</f>
        <v>INDICAR PRECIO</v>
      </c>
      <c r="O1054" s="34"/>
    </row>
    <row r="1055" spans="1:15" ht="1" customHeight="1" x14ac:dyDescent="0.35">
      <c r="A1055" s="16"/>
      <c r="B1055" s="16"/>
      <c r="C1055" s="16"/>
      <c r="D1055" s="22"/>
      <c r="E1055" s="16"/>
      <c r="F1055" s="16"/>
      <c r="G1055" s="16"/>
      <c r="H1055" s="16"/>
      <c r="I1055" s="16"/>
      <c r="J1055" s="16"/>
      <c r="K1055" s="16"/>
      <c r="L1055" s="16"/>
      <c r="M1055" s="16"/>
    </row>
    <row r="1056" spans="1:15" x14ac:dyDescent="0.35">
      <c r="A1056" s="9"/>
      <c r="B1056" s="9"/>
      <c r="C1056" s="9"/>
      <c r="D1056" s="18"/>
      <c r="E1056" s="9"/>
      <c r="F1056" s="9"/>
      <c r="G1056" s="9"/>
      <c r="H1056" s="9"/>
      <c r="I1056" s="9"/>
      <c r="J1056" s="14" t="s">
        <v>560</v>
      </c>
      <c r="K1056" s="17">
        <v>1</v>
      </c>
      <c r="L1056" s="8">
        <f>M997+M1006+M1021+M1033+M1038+M1043+M1049+M1054</f>
        <v>0</v>
      </c>
      <c r="M1056" s="8">
        <f>ROUND(L1056*K1056,2)</f>
        <v>0</v>
      </c>
    </row>
    <row r="1057" spans="1:15" ht="1" customHeight="1" x14ac:dyDescent="0.35">
      <c r="A1057" s="16"/>
      <c r="B1057" s="16"/>
      <c r="C1057" s="16"/>
      <c r="D1057" s="22"/>
      <c r="E1057" s="16"/>
      <c r="F1057" s="16"/>
      <c r="G1057" s="16"/>
      <c r="H1057" s="16"/>
      <c r="I1057" s="16"/>
      <c r="J1057" s="16"/>
      <c r="K1057" s="16"/>
      <c r="L1057" s="16"/>
      <c r="M1057" s="16"/>
    </row>
    <row r="1058" spans="1:15" x14ac:dyDescent="0.35">
      <c r="A1058" s="5" t="s">
        <v>561</v>
      </c>
      <c r="B1058" s="5" t="s">
        <v>14</v>
      </c>
      <c r="C1058" s="5" t="s">
        <v>15</v>
      </c>
      <c r="D1058" s="20" t="s">
        <v>562</v>
      </c>
      <c r="E1058" s="6"/>
      <c r="F1058" s="6"/>
      <c r="G1058" s="6"/>
      <c r="H1058" s="6"/>
      <c r="I1058" s="6"/>
      <c r="J1058" s="6"/>
      <c r="K1058" s="7">
        <f>K1224</f>
        <v>1</v>
      </c>
      <c r="L1058" s="8">
        <f>L1224</f>
        <v>0</v>
      </c>
      <c r="M1058" s="8">
        <f>M1224</f>
        <v>0</v>
      </c>
    </row>
    <row r="1059" spans="1:15" x14ac:dyDescent="0.35">
      <c r="A1059" s="9"/>
      <c r="B1059" s="9"/>
      <c r="C1059" s="9"/>
      <c r="D1059" s="18"/>
      <c r="E1059" s="9"/>
      <c r="F1059" s="9"/>
      <c r="G1059" s="9"/>
      <c r="H1059" s="9"/>
      <c r="I1059" s="9"/>
      <c r="J1059" s="9"/>
      <c r="K1059" s="9"/>
      <c r="L1059" s="9"/>
      <c r="M1059" s="9"/>
    </row>
    <row r="1060" spans="1:15" ht="21" x14ac:dyDescent="0.35">
      <c r="A1060" s="10" t="s">
        <v>1480</v>
      </c>
      <c r="B1060" s="10" t="s">
        <v>17</v>
      </c>
      <c r="C1060" s="10" t="s">
        <v>4</v>
      </c>
      <c r="D1060" s="21" t="s">
        <v>563</v>
      </c>
      <c r="E1060" s="9"/>
      <c r="F1060" s="9"/>
      <c r="G1060" s="9"/>
      <c r="H1060" s="9"/>
      <c r="I1060" s="9"/>
      <c r="J1060" s="9"/>
      <c r="K1060" s="11">
        <f>K1063</f>
        <v>1</v>
      </c>
      <c r="L1060" s="12">
        <f>L1063</f>
        <v>0</v>
      </c>
      <c r="M1060" s="12">
        <f>M1063</f>
        <v>0</v>
      </c>
    </row>
    <row r="1061" spans="1:15" ht="409.5" x14ac:dyDescent="0.35">
      <c r="A1061" s="9"/>
      <c r="B1061" s="9"/>
      <c r="C1061" s="9"/>
      <c r="D1061" s="18" t="s">
        <v>564</v>
      </c>
      <c r="E1061" s="9"/>
      <c r="F1061" s="9"/>
      <c r="G1061" s="9"/>
      <c r="H1061" s="9"/>
      <c r="I1061" s="9"/>
      <c r="J1061" s="9"/>
      <c r="K1061" s="9"/>
      <c r="L1061" s="9"/>
      <c r="M1061" s="9"/>
    </row>
    <row r="1062" spans="1:15" x14ac:dyDescent="0.35">
      <c r="A1062" s="9"/>
      <c r="B1062" s="9"/>
      <c r="C1062" s="9"/>
      <c r="D1062" s="18"/>
      <c r="E1062" s="10" t="s">
        <v>268</v>
      </c>
      <c r="F1062" s="9">
        <v>1</v>
      </c>
      <c r="G1062" s="13">
        <v>0</v>
      </c>
      <c r="H1062" s="13">
        <v>0</v>
      </c>
      <c r="I1062" s="13">
        <v>0</v>
      </c>
      <c r="J1062" s="11">
        <f>F1062*(G1062+ (G1062= 0))*(H1062+ (H1062= 0))*(I1062+ (I1062= 0))</f>
        <v>1</v>
      </c>
      <c r="K1062" s="9"/>
      <c r="L1062" s="9"/>
      <c r="M1062" s="9"/>
    </row>
    <row r="1063" spans="1:15" x14ac:dyDescent="0.35">
      <c r="A1063" s="9"/>
      <c r="B1063" s="9"/>
      <c r="C1063" s="9"/>
      <c r="D1063" s="18"/>
      <c r="E1063" s="9"/>
      <c r="F1063" s="9"/>
      <c r="G1063" s="9"/>
      <c r="H1063" s="9"/>
      <c r="I1063" s="9"/>
      <c r="J1063" s="14" t="s">
        <v>565</v>
      </c>
      <c r="K1063" s="15">
        <f>SUM(J1062:J1062)</f>
        <v>1</v>
      </c>
      <c r="L1063" s="25"/>
      <c r="M1063" s="8">
        <f>ROUND(L1063*K1063,2)</f>
        <v>0</v>
      </c>
      <c r="N1063" s="34" t="str">
        <f t="shared" ref="N1063" si="146">IF(L1063&lt;=0,"INDICAR PRECIO","PRECIO INDICADO")</f>
        <v>INDICAR PRECIO</v>
      </c>
      <c r="O1063" s="34"/>
    </row>
    <row r="1064" spans="1:15" ht="1" customHeight="1" x14ac:dyDescent="0.35">
      <c r="A1064" s="16"/>
      <c r="B1064" s="16"/>
      <c r="C1064" s="16"/>
      <c r="D1064" s="22"/>
      <c r="E1064" s="16"/>
      <c r="F1064" s="16"/>
      <c r="G1064" s="16"/>
      <c r="H1064" s="16"/>
      <c r="I1064" s="16"/>
      <c r="J1064" s="16"/>
      <c r="K1064" s="16"/>
      <c r="L1064" s="16"/>
      <c r="M1064" s="16"/>
    </row>
    <row r="1065" spans="1:15" ht="21" x14ac:dyDescent="0.35">
      <c r="A1065" s="10" t="s">
        <v>1481</v>
      </c>
      <c r="B1065" s="10" t="s">
        <v>17</v>
      </c>
      <c r="C1065" s="10" t="s">
        <v>4</v>
      </c>
      <c r="D1065" s="21" t="s">
        <v>566</v>
      </c>
      <c r="E1065" s="9"/>
      <c r="F1065" s="9"/>
      <c r="G1065" s="9"/>
      <c r="H1065" s="9"/>
      <c r="I1065" s="9"/>
      <c r="J1065" s="9"/>
      <c r="K1065" s="11">
        <f>K1068</f>
        <v>1</v>
      </c>
      <c r="L1065" s="12">
        <f>L1068</f>
        <v>0</v>
      </c>
      <c r="M1065" s="12">
        <f>M1068</f>
        <v>0</v>
      </c>
    </row>
    <row r="1066" spans="1:15" ht="409.5" x14ac:dyDescent="0.35">
      <c r="A1066" s="9"/>
      <c r="B1066" s="9"/>
      <c r="C1066" s="9"/>
      <c r="D1066" s="18" t="s">
        <v>567</v>
      </c>
      <c r="E1066" s="9"/>
      <c r="F1066" s="9"/>
      <c r="G1066" s="9"/>
      <c r="H1066" s="9"/>
      <c r="I1066" s="9"/>
      <c r="J1066" s="9"/>
      <c r="K1066" s="9"/>
      <c r="L1066" s="9"/>
      <c r="M1066" s="9"/>
    </row>
    <row r="1067" spans="1:15" x14ac:dyDescent="0.35">
      <c r="A1067" s="9"/>
      <c r="B1067" s="9"/>
      <c r="C1067" s="9"/>
      <c r="D1067" s="18"/>
      <c r="E1067" s="10" t="s">
        <v>568</v>
      </c>
      <c r="F1067" s="9">
        <v>1</v>
      </c>
      <c r="G1067" s="13">
        <v>0</v>
      </c>
      <c r="H1067" s="13">
        <v>0</v>
      </c>
      <c r="I1067" s="13">
        <v>0</v>
      </c>
      <c r="J1067" s="11">
        <f>F1067*(G1067+ (G1067= 0))*(H1067+ (H1067= 0))*(I1067+ (I1067= 0))</f>
        <v>1</v>
      </c>
      <c r="K1067" s="9"/>
      <c r="L1067" s="9"/>
      <c r="M1067" s="9"/>
    </row>
    <row r="1068" spans="1:15" x14ac:dyDescent="0.35">
      <c r="A1068" s="9"/>
      <c r="B1068" s="9"/>
      <c r="C1068" s="9"/>
      <c r="D1068" s="18"/>
      <c r="E1068" s="9"/>
      <c r="F1068" s="9"/>
      <c r="G1068" s="9"/>
      <c r="H1068" s="9"/>
      <c r="I1068" s="9"/>
      <c r="J1068" s="14" t="s">
        <v>569</v>
      </c>
      <c r="K1068" s="15">
        <f>SUM(J1067:J1067)</f>
        <v>1</v>
      </c>
      <c r="L1068" s="25"/>
      <c r="M1068" s="8">
        <f>ROUND(L1068*K1068,2)</f>
        <v>0</v>
      </c>
      <c r="N1068" s="34" t="str">
        <f t="shared" ref="N1068" si="147">IF(L1068&lt;=0,"INDICAR PRECIO","PRECIO INDICADO")</f>
        <v>INDICAR PRECIO</v>
      </c>
      <c r="O1068" s="34"/>
    </row>
    <row r="1069" spans="1:15" ht="1" customHeight="1" x14ac:dyDescent="0.35">
      <c r="A1069" s="16"/>
      <c r="B1069" s="16"/>
      <c r="C1069" s="16"/>
      <c r="D1069" s="22"/>
      <c r="E1069" s="16"/>
      <c r="F1069" s="16"/>
      <c r="G1069" s="16"/>
      <c r="H1069" s="16"/>
      <c r="I1069" s="16"/>
      <c r="J1069" s="16"/>
      <c r="K1069" s="16"/>
      <c r="L1069" s="16"/>
      <c r="M1069" s="16"/>
    </row>
    <row r="1070" spans="1:15" ht="21" x14ac:dyDescent="0.35">
      <c r="A1070" s="10" t="s">
        <v>1482</v>
      </c>
      <c r="B1070" s="10" t="s">
        <v>17</v>
      </c>
      <c r="C1070" s="10" t="s">
        <v>4</v>
      </c>
      <c r="D1070" s="21" t="s">
        <v>570</v>
      </c>
      <c r="E1070" s="9"/>
      <c r="F1070" s="9"/>
      <c r="G1070" s="9"/>
      <c r="H1070" s="9"/>
      <c r="I1070" s="9"/>
      <c r="J1070" s="9"/>
      <c r="K1070" s="11">
        <f>K1073</f>
        <v>1</v>
      </c>
      <c r="L1070" s="12">
        <f>L1073</f>
        <v>0</v>
      </c>
      <c r="M1070" s="12">
        <f>M1073</f>
        <v>0</v>
      </c>
    </row>
    <row r="1071" spans="1:15" ht="367.5" x14ac:dyDescent="0.35">
      <c r="A1071" s="9"/>
      <c r="B1071" s="9"/>
      <c r="C1071" s="9"/>
      <c r="D1071" s="18" t="s">
        <v>571</v>
      </c>
      <c r="E1071" s="9"/>
      <c r="F1071" s="9"/>
      <c r="G1071" s="9"/>
      <c r="H1071" s="9"/>
      <c r="I1071" s="9"/>
      <c r="J1071" s="9"/>
      <c r="K1071" s="9"/>
      <c r="L1071" s="9"/>
      <c r="M1071" s="9"/>
    </row>
    <row r="1072" spans="1:15" x14ac:dyDescent="0.35">
      <c r="A1072" s="9"/>
      <c r="B1072" s="9"/>
      <c r="C1072" s="9"/>
      <c r="D1072" s="18"/>
      <c r="E1072" s="10" t="s">
        <v>572</v>
      </c>
      <c r="F1072" s="9">
        <v>1</v>
      </c>
      <c r="G1072" s="13">
        <v>0</v>
      </c>
      <c r="H1072" s="13">
        <v>0</v>
      </c>
      <c r="I1072" s="13">
        <v>0</v>
      </c>
      <c r="J1072" s="11">
        <f>F1072*(G1072+ (G1072= 0))*(H1072+ (H1072= 0))*(I1072+ (I1072= 0))</f>
        <v>1</v>
      </c>
      <c r="K1072" s="9"/>
      <c r="L1072" s="9"/>
      <c r="M1072" s="9"/>
    </row>
    <row r="1073" spans="1:15" x14ac:dyDescent="0.35">
      <c r="A1073" s="9"/>
      <c r="B1073" s="9"/>
      <c r="C1073" s="9"/>
      <c r="D1073" s="18"/>
      <c r="E1073" s="9"/>
      <c r="F1073" s="9"/>
      <c r="G1073" s="9"/>
      <c r="H1073" s="9"/>
      <c r="I1073" s="9"/>
      <c r="J1073" s="14" t="s">
        <v>573</v>
      </c>
      <c r="K1073" s="15">
        <f>SUM(J1072:J1072)</f>
        <v>1</v>
      </c>
      <c r="L1073" s="25"/>
      <c r="M1073" s="8">
        <f>ROUND(L1073*K1073,2)</f>
        <v>0</v>
      </c>
      <c r="N1073" s="34" t="str">
        <f t="shared" ref="N1073" si="148">IF(L1073&lt;=0,"INDICAR PRECIO","PRECIO INDICADO")</f>
        <v>INDICAR PRECIO</v>
      </c>
      <c r="O1073" s="34"/>
    </row>
    <row r="1074" spans="1:15" ht="1" customHeight="1" x14ac:dyDescent="0.35">
      <c r="A1074" s="16"/>
      <c r="B1074" s="16"/>
      <c r="C1074" s="16"/>
      <c r="D1074" s="22"/>
      <c r="E1074" s="16"/>
      <c r="F1074" s="16"/>
      <c r="G1074" s="16"/>
      <c r="H1074" s="16"/>
      <c r="I1074" s="16"/>
      <c r="J1074" s="16"/>
      <c r="K1074" s="16"/>
      <c r="L1074" s="16"/>
      <c r="M1074" s="16"/>
    </row>
    <row r="1075" spans="1:15" ht="21" x14ac:dyDescent="0.35">
      <c r="A1075" s="10" t="s">
        <v>1483</v>
      </c>
      <c r="B1075" s="10" t="s">
        <v>17</v>
      </c>
      <c r="C1075" s="10" t="s">
        <v>4</v>
      </c>
      <c r="D1075" s="21" t="s">
        <v>574</v>
      </c>
      <c r="E1075" s="9"/>
      <c r="F1075" s="9"/>
      <c r="G1075" s="9"/>
      <c r="H1075" s="9"/>
      <c r="I1075" s="9"/>
      <c r="J1075" s="9"/>
      <c r="K1075" s="11">
        <f>K1078</f>
        <v>1</v>
      </c>
      <c r="L1075" s="12">
        <f>L1078</f>
        <v>0</v>
      </c>
      <c r="M1075" s="12">
        <f>M1078</f>
        <v>0</v>
      </c>
    </row>
    <row r="1076" spans="1:15" ht="367.5" x14ac:dyDescent="0.35">
      <c r="A1076" s="9"/>
      <c r="B1076" s="9"/>
      <c r="C1076" s="9"/>
      <c r="D1076" s="18" t="s">
        <v>575</v>
      </c>
      <c r="E1076" s="9"/>
      <c r="F1076" s="9"/>
      <c r="G1076" s="9"/>
      <c r="H1076" s="9"/>
      <c r="I1076" s="9"/>
      <c r="J1076" s="9"/>
      <c r="K1076" s="9"/>
      <c r="L1076" s="9"/>
      <c r="M1076" s="9"/>
    </row>
    <row r="1077" spans="1:15" x14ac:dyDescent="0.35">
      <c r="A1077" s="9"/>
      <c r="B1077" s="9"/>
      <c r="C1077" s="9"/>
      <c r="D1077" s="18"/>
      <c r="E1077" s="10" t="s">
        <v>576</v>
      </c>
      <c r="F1077" s="9">
        <v>1</v>
      </c>
      <c r="G1077" s="13">
        <v>0</v>
      </c>
      <c r="H1077" s="13">
        <v>0</v>
      </c>
      <c r="I1077" s="13">
        <v>0</v>
      </c>
      <c r="J1077" s="11">
        <f>F1077*(G1077+ (G1077= 0))*(H1077+ (H1077= 0))*(I1077+ (I1077= 0))</f>
        <v>1</v>
      </c>
      <c r="K1077" s="9"/>
      <c r="L1077" s="9"/>
      <c r="M1077" s="9"/>
    </row>
    <row r="1078" spans="1:15" x14ac:dyDescent="0.35">
      <c r="A1078" s="9"/>
      <c r="B1078" s="9"/>
      <c r="C1078" s="9"/>
      <c r="D1078" s="18"/>
      <c r="E1078" s="9"/>
      <c r="F1078" s="9"/>
      <c r="G1078" s="9"/>
      <c r="H1078" s="9"/>
      <c r="I1078" s="9"/>
      <c r="J1078" s="14" t="s">
        <v>577</v>
      </c>
      <c r="K1078" s="15">
        <f>SUM(J1077:J1077)</f>
        <v>1</v>
      </c>
      <c r="L1078" s="25"/>
      <c r="M1078" s="8">
        <f>ROUND(L1078*K1078,2)</f>
        <v>0</v>
      </c>
      <c r="N1078" s="34" t="str">
        <f t="shared" ref="N1078" si="149">IF(L1078&lt;=0,"INDICAR PRECIO","PRECIO INDICADO")</f>
        <v>INDICAR PRECIO</v>
      </c>
      <c r="O1078" s="34"/>
    </row>
    <row r="1079" spans="1:15" ht="1" customHeight="1" x14ac:dyDescent="0.35">
      <c r="A1079" s="16"/>
      <c r="B1079" s="16"/>
      <c r="C1079" s="16"/>
      <c r="D1079" s="22"/>
      <c r="E1079" s="16"/>
      <c r="F1079" s="16"/>
      <c r="G1079" s="16"/>
      <c r="H1079" s="16"/>
      <c r="I1079" s="16"/>
      <c r="J1079" s="16"/>
      <c r="K1079" s="16"/>
      <c r="L1079" s="16"/>
      <c r="M1079" s="16"/>
    </row>
    <row r="1080" spans="1:15" x14ac:dyDescent="0.35">
      <c r="A1080" s="10" t="s">
        <v>1484</v>
      </c>
      <c r="B1080" s="10" t="s">
        <v>17</v>
      </c>
      <c r="C1080" s="10" t="s">
        <v>62</v>
      </c>
      <c r="D1080" s="21" t="s">
        <v>578</v>
      </c>
      <c r="E1080" s="9"/>
      <c r="F1080" s="9"/>
      <c r="G1080" s="9"/>
      <c r="H1080" s="9"/>
      <c r="I1080" s="9"/>
      <c r="J1080" s="9"/>
      <c r="K1080" s="11">
        <f>K1088</f>
        <v>62.400000000000006</v>
      </c>
      <c r="L1080" s="12">
        <f>L1088</f>
        <v>0</v>
      </c>
      <c r="M1080" s="12">
        <f>M1088</f>
        <v>0</v>
      </c>
    </row>
    <row r="1081" spans="1:15" ht="52.5" x14ac:dyDescent="0.35">
      <c r="A1081" s="9"/>
      <c r="B1081" s="9"/>
      <c r="C1081" s="9"/>
      <c r="D1081" s="18" t="s">
        <v>579</v>
      </c>
      <c r="E1081" s="9"/>
      <c r="F1081" s="9"/>
      <c r="G1081" s="9"/>
      <c r="H1081" s="9"/>
      <c r="I1081" s="9"/>
      <c r="J1081" s="9"/>
      <c r="K1081" s="9"/>
      <c r="L1081" s="9"/>
      <c r="M1081" s="9"/>
    </row>
    <row r="1082" spans="1:15" x14ac:dyDescent="0.35">
      <c r="A1082" s="9"/>
      <c r="B1082" s="9"/>
      <c r="C1082" s="9"/>
      <c r="D1082" s="18"/>
      <c r="E1082" s="10" t="s">
        <v>22</v>
      </c>
      <c r="F1082" s="9">
        <v>4</v>
      </c>
      <c r="G1082" s="13">
        <v>0</v>
      </c>
      <c r="H1082" s="13">
        <v>5</v>
      </c>
      <c r="I1082" s="13">
        <v>0</v>
      </c>
      <c r="J1082" s="11">
        <f t="shared" ref="J1082:J1087" si="150">F1082*(G1082+ (G1082= 0))*(H1082+ (H1082= 0))*(I1082+ (I1082= 0))</f>
        <v>20</v>
      </c>
      <c r="K1082" s="9"/>
      <c r="L1082" s="9"/>
      <c r="M1082" s="9"/>
    </row>
    <row r="1083" spans="1:15" x14ac:dyDescent="0.35">
      <c r="A1083" s="9"/>
      <c r="B1083" s="9"/>
      <c r="C1083" s="9"/>
      <c r="D1083" s="18"/>
      <c r="E1083" s="10" t="s">
        <v>23</v>
      </c>
      <c r="F1083" s="9">
        <v>1</v>
      </c>
      <c r="G1083" s="13">
        <v>0</v>
      </c>
      <c r="H1083" s="13">
        <v>6</v>
      </c>
      <c r="I1083" s="13">
        <v>0</v>
      </c>
      <c r="J1083" s="11">
        <f t="shared" si="150"/>
        <v>6</v>
      </c>
      <c r="K1083" s="9"/>
      <c r="L1083" s="9"/>
      <c r="M1083" s="9"/>
    </row>
    <row r="1084" spans="1:15" x14ac:dyDescent="0.35">
      <c r="A1084" s="9"/>
      <c r="B1084" s="9"/>
      <c r="C1084" s="9"/>
      <c r="D1084" s="18"/>
      <c r="E1084" s="10" t="s">
        <v>26</v>
      </c>
      <c r="F1084" s="9">
        <v>2</v>
      </c>
      <c r="G1084" s="13">
        <v>0</v>
      </c>
      <c r="H1084" s="13">
        <v>7</v>
      </c>
      <c r="I1084" s="13">
        <v>0</v>
      </c>
      <c r="J1084" s="11">
        <f t="shared" si="150"/>
        <v>14</v>
      </c>
      <c r="K1084" s="9"/>
      <c r="L1084" s="9"/>
      <c r="M1084" s="9"/>
    </row>
    <row r="1085" spans="1:15" x14ac:dyDescent="0.35">
      <c r="A1085" s="9"/>
      <c r="B1085" s="9"/>
      <c r="C1085" s="9"/>
      <c r="D1085" s="18"/>
      <c r="E1085" s="10" t="s">
        <v>349</v>
      </c>
      <c r="F1085" s="9">
        <v>1</v>
      </c>
      <c r="G1085" s="13">
        <v>0</v>
      </c>
      <c r="H1085" s="13">
        <v>9</v>
      </c>
      <c r="I1085" s="13">
        <v>0</v>
      </c>
      <c r="J1085" s="11">
        <f t="shared" si="150"/>
        <v>9</v>
      </c>
      <c r="K1085" s="9"/>
      <c r="L1085" s="9"/>
      <c r="M1085" s="9"/>
    </row>
    <row r="1086" spans="1:15" x14ac:dyDescent="0.35">
      <c r="A1086" s="9"/>
      <c r="B1086" s="9"/>
      <c r="C1086" s="9"/>
      <c r="D1086" s="18"/>
      <c r="E1086" s="10" t="s">
        <v>350</v>
      </c>
      <c r="F1086" s="9">
        <v>1</v>
      </c>
      <c r="G1086" s="13">
        <v>0</v>
      </c>
      <c r="H1086" s="13">
        <v>6.2</v>
      </c>
      <c r="I1086" s="13">
        <v>0</v>
      </c>
      <c r="J1086" s="11">
        <f t="shared" si="150"/>
        <v>6.2</v>
      </c>
      <c r="K1086" s="9"/>
      <c r="L1086" s="9"/>
      <c r="M1086" s="9"/>
    </row>
    <row r="1087" spans="1:15" x14ac:dyDescent="0.35">
      <c r="A1087" s="9"/>
      <c r="B1087" s="9"/>
      <c r="C1087" s="9"/>
      <c r="D1087" s="18"/>
      <c r="E1087" s="10" t="s">
        <v>351</v>
      </c>
      <c r="F1087" s="9">
        <v>1</v>
      </c>
      <c r="G1087" s="13">
        <v>0</v>
      </c>
      <c r="H1087" s="13">
        <v>7.2</v>
      </c>
      <c r="I1087" s="13">
        <v>0</v>
      </c>
      <c r="J1087" s="11">
        <f t="shared" si="150"/>
        <v>7.2</v>
      </c>
      <c r="K1087" s="9"/>
      <c r="L1087" s="9"/>
      <c r="M1087" s="9"/>
    </row>
    <row r="1088" spans="1:15" x14ac:dyDescent="0.35">
      <c r="A1088" s="9"/>
      <c r="B1088" s="9"/>
      <c r="C1088" s="9"/>
      <c r="D1088" s="18"/>
      <c r="E1088" s="9"/>
      <c r="F1088" s="9"/>
      <c r="G1088" s="9"/>
      <c r="H1088" s="9"/>
      <c r="I1088" s="9"/>
      <c r="J1088" s="14" t="s">
        <v>580</v>
      </c>
      <c r="K1088" s="15">
        <f>SUM(J1082:J1087)</f>
        <v>62.400000000000006</v>
      </c>
      <c r="L1088" s="25"/>
      <c r="M1088" s="8">
        <f>ROUND(L1088*K1088,2)</f>
        <v>0</v>
      </c>
      <c r="N1088" s="34" t="str">
        <f t="shared" ref="N1088" si="151">IF(L1088&lt;=0,"INDICAR PRECIO","PRECIO INDICADO")</f>
        <v>INDICAR PRECIO</v>
      </c>
      <c r="O1088" s="34"/>
    </row>
    <row r="1089" spans="1:15" ht="1" customHeight="1" x14ac:dyDescent="0.35">
      <c r="A1089" s="16"/>
      <c r="B1089" s="16"/>
      <c r="C1089" s="16"/>
      <c r="D1089" s="22"/>
      <c r="E1089" s="16"/>
      <c r="F1089" s="16"/>
      <c r="G1089" s="16"/>
      <c r="H1089" s="16"/>
      <c r="I1089" s="16"/>
      <c r="J1089" s="16"/>
      <c r="K1089" s="16"/>
      <c r="L1089" s="16"/>
      <c r="M1089" s="16"/>
    </row>
    <row r="1090" spans="1:15" ht="21" x14ac:dyDescent="0.35">
      <c r="A1090" s="10" t="s">
        <v>1485</v>
      </c>
      <c r="B1090" s="10" t="s">
        <v>17</v>
      </c>
      <c r="C1090" s="10" t="s">
        <v>18</v>
      </c>
      <c r="D1090" s="21" t="s">
        <v>581</v>
      </c>
      <c r="E1090" s="9"/>
      <c r="F1090" s="9"/>
      <c r="G1090" s="9"/>
      <c r="H1090" s="9"/>
      <c r="I1090" s="9"/>
      <c r="J1090" s="9"/>
      <c r="K1090" s="11">
        <f>K1096</f>
        <v>12.5</v>
      </c>
      <c r="L1090" s="12">
        <f>L1096</f>
        <v>0</v>
      </c>
      <c r="M1090" s="12">
        <f>M1096</f>
        <v>0</v>
      </c>
    </row>
    <row r="1091" spans="1:15" ht="210" x14ac:dyDescent="0.35">
      <c r="A1091" s="9"/>
      <c r="B1091" s="9"/>
      <c r="C1091" s="9"/>
      <c r="D1091" s="18" t="s">
        <v>582</v>
      </c>
      <c r="E1091" s="9"/>
      <c r="F1091" s="9"/>
      <c r="G1091" s="9"/>
      <c r="H1091" s="9"/>
      <c r="I1091" s="9"/>
      <c r="J1091" s="9"/>
      <c r="K1091" s="9"/>
      <c r="L1091" s="9"/>
      <c r="M1091" s="9"/>
    </row>
    <row r="1092" spans="1:15" x14ac:dyDescent="0.35">
      <c r="A1092" s="9"/>
      <c r="B1092" s="9"/>
      <c r="C1092" s="9"/>
      <c r="D1092" s="18"/>
      <c r="E1092" s="10" t="s">
        <v>22</v>
      </c>
      <c r="F1092" s="9">
        <v>4</v>
      </c>
      <c r="G1092" s="13">
        <v>0</v>
      </c>
      <c r="H1092" s="13">
        <v>1</v>
      </c>
      <c r="I1092" s="13">
        <v>1</v>
      </c>
      <c r="J1092" s="11">
        <f>F1092*(G1092+ (G1092= 0))*(H1092+ (H1092= 0))*(I1092+ (I1092= 0))</f>
        <v>4</v>
      </c>
      <c r="K1092" s="9"/>
      <c r="L1092" s="9"/>
      <c r="M1092" s="9"/>
    </row>
    <row r="1093" spans="1:15" x14ac:dyDescent="0.35">
      <c r="A1093" s="9"/>
      <c r="B1093" s="9"/>
      <c r="C1093" s="9"/>
      <c r="D1093" s="18"/>
      <c r="E1093" s="10" t="s">
        <v>23</v>
      </c>
      <c r="F1093" s="9">
        <v>1</v>
      </c>
      <c r="G1093" s="13">
        <v>0</v>
      </c>
      <c r="H1093" s="13">
        <v>1.5</v>
      </c>
      <c r="I1093" s="13">
        <v>1</v>
      </c>
      <c r="J1093" s="11">
        <f>F1093*(G1093+ (G1093= 0))*(H1093+ (H1093= 0))*(I1093+ (I1093= 0))</f>
        <v>1.5</v>
      </c>
      <c r="K1093" s="9"/>
      <c r="L1093" s="9"/>
      <c r="M1093" s="9"/>
    </row>
    <row r="1094" spans="1:15" x14ac:dyDescent="0.35">
      <c r="A1094" s="9"/>
      <c r="B1094" s="9"/>
      <c r="C1094" s="9"/>
      <c r="D1094" s="18"/>
      <c r="E1094" s="10" t="s">
        <v>26</v>
      </c>
      <c r="F1094" s="9">
        <v>2</v>
      </c>
      <c r="G1094" s="13">
        <v>0</v>
      </c>
      <c r="H1094" s="13">
        <v>2</v>
      </c>
      <c r="I1094" s="13">
        <v>1</v>
      </c>
      <c r="J1094" s="11">
        <f>F1094*(G1094+ (G1094= 0))*(H1094+ (H1094= 0))*(I1094+ (I1094= 0))</f>
        <v>4</v>
      </c>
      <c r="K1094" s="9"/>
      <c r="L1094" s="9"/>
      <c r="M1094" s="9"/>
    </row>
    <row r="1095" spans="1:15" x14ac:dyDescent="0.35">
      <c r="A1095" s="9"/>
      <c r="B1095" s="9"/>
      <c r="C1095" s="9"/>
      <c r="D1095" s="18"/>
      <c r="E1095" s="10" t="s">
        <v>349</v>
      </c>
      <c r="F1095" s="9">
        <v>1</v>
      </c>
      <c r="G1095" s="13">
        <v>0</v>
      </c>
      <c r="H1095" s="13">
        <v>3</v>
      </c>
      <c r="I1095" s="13">
        <v>1</v>
      </c>
      <c r="J1095" s="11">
        <f>F1095*(G1095+ (G1095= 0))*(H1095+ (H1095= 0))*(I1095+ (I1095= 0))</f>
        <v>3</v>
      </c>
      <c r="K1095" s="9"/>
      <c r="L1095" s="9"/>
      <c r="M1095" s="9"/>
    </row>
    <row r="1096" spans="1:15" x14ac:dyDescent="0.35">
      <c r="A1096" s="9"/>
      <c r="B1096" s="9"/>
      <c r="C1096" s="9"/>
      <c r="D1096" s="18"/>
      <c r="E1096" s="9"/>
      <c r="F1096" s="9"/>
      <c r="G1096" s="9"/>
      <c r="H1096" s="9"/>
      <c r="I1096" s="9"/>
      <c r="J1096" s="14" t="s">
        <v>583</v>
      </c>
      <c r="K1096" s="15">
        <f>SUM(J1092:J1095)</f>
        <v>12.5</v>
      </c>
      <c r="L1096" s="25"/>
      <c r="M1096" s="8">
        <f>ROUND(L1096*K1096,2)</f>
        <v>0</v>
      </c>
      <c r="N1096" s="34" t="str">
        <f t="shared" ref="N1096" si="152">IF(L1096&lt;=0,"INDICAR PRECIO","PRECIO INDICADO")</f>
        <v>INDICAR PRECIO</v>
      </c>
      <c r="O1096" s="34"/>
    </row>
    <row r="1097" spans="1:15" ht="1" customHeight="1" x14ac:dyDescent="0.35">
      <c r="A1097" s="16"/>
      <c r="B1097" s="16"/>
      <c r="C1097" s="16"/>
      <c r="D1097" s="22"/>
      <c r="E1097" s="16"/>
      <c r="F1097" s="16"/>
      <c r="G1097" s="16"/>
      <c r="H1097" s="16"/>
      <c r="I1097" s="16"/>
      <c r="J1097" s="16"/>
      <c r="K1097" s="16"/>
      <c r="L1097" s="16"/>
      <c r="M1097" s="16"/>
    </row>
    <row r="1098" spans="1:15" ht="21" x14ac:dyDescent="0.35">
      <c r="A1098" s="10" t="s">
        <v>1486</v>
      </c>
      <c r="B1098" s="10" t="s">
        <v>17</v>
      </c>
      <c r="C1098" s="10" t="s">
        <v>18</v>
      </c>
      <c r="D1098" s="21" t="s">
        <v>584</v>
      </c>
      <c r="E1098" s="9"/>
      <c r="F1098" s="9"/>
      <c r="G1098" s="9"/>
      <c r="H1098" s="9"/>
      <c r="I1098" s="9"/>
      <c r="J1098" s="9"/>
      <c r="K1098" s="11">
        <f>K1104</f>
        <v>6.25</v>
      </c>
      <c r="L1098" s="12">
        <f>L1104</f>
        <v>0</v>
      </c>
      <c r="M1098" s="12">
        <f>M1104</f>
        <v>0</v>
      </c>
    </row>
    <row r="1099" spans="1:15" ht="231" x14ac:dyDescent="0.35">
      <c r="A1099" s="9"/>
      <c r="B1099" s="9"/>
      <c r="C1099" s="9"/>
      <c r="D1099" s="18" t="s">
        <v>585</v>
      </c>
      <c r="E1099" s="9"/>
      <c r="F1099" s="9"/>
      <c r="G1099" s="9"/>
      <c r="H1099" s="9"/>
      <c r="I1099" s="9"/>
      <c r="J1099" s="9"/>
      <c r="K1099" s="9"/>
      <c r="L1099" s="9"/>
      <c r="M1099" s="9"/>
    </row>
    <row r="1100" spans="1:15" x14ac:dyDescent="0.35">
      <c r="A1100" s="9"/>
      <c r="B1100" s="9"/>
      <c r="C1100" s="9"/>
      <c r="D1100" s="18"/>
      <c r="E1100" s="10" t="s">
        <v>22</v>
      </c>
      <c r="F1100" s="9">
        <v>4</v>
      </c>
      <c r="G1100" s="13">
        <v>0</v>
      </c>
      <c r="H1100" s="13">
        <v>1</v>
      </c>
      <c r="I1100" s="13">
        <v>0.5</v>
      </c>
      <c r="J1100" s="11">
        <f>F1100*(G1100+ (G1100= 0))*(H1100+ (H1100= 0))*(I1100+ (I1100= 0))</f>
        <v>2</v>
      </c>
      <c r="K1100" s="9"/>
      <c r="L1100" s="9"/>
      <c r="M1100" s="9"/>
    </row>
    <row r="1101" spans="1:15" x14ac:dyDescent="0.35">
      <c r="A1101" s="9"/>
      <c r="B1101" s="9"/>
      <c r="C1101" s="9"/>
      <c r="D1101" s="18"/>
      <c r="E1101" s="10" t="s">
        <v>23</v>
      </c>
      <c r="F1101" s="9">
        <v>1</v>
      </c>
      <c r="G1101" s="13">
        <v>0</v>
      </c>
      <c r="H1101" s="13">
        <v>1.5</v>
      </c>
      <c r="I1101" s="13">
        <v>0.5</v>
      </c>
      <c r="J1101" s="11">
        <f>F1101*(G1101+ (G1101= 0))*(H1101+ (H1101= 0))*(I1101+ (I1101= 0))</f>
        <v>0.75</v>
      </c>
      <c r="K1101" s="9"/>
      <c r="L1101" s="9"/>
      <c r="M1101" s="9"/>
    </row>
    <row r="1102" spans="1:15" x14ac:dyDescent="0.35">
      <c r="A1102" s="9"/>
      <c r="B1102" s="9"/>
      <c r="C1102" s="9"/>
      <c r="D1102" s="18"/>
      <c r="E1102" s="10" t="s">
        <v>26</v>
      </c>
      <c r="F1102" s="9">
        <v>2</v>
      </c>
      <c r="G1102" s="13">
        <v>0</v>
      </c>
      <c r="H1102" s="13">
        <v>2</v>
      </c>
      <c r="I1102" s="13">
        <v>0.5</v>
      </c>
      <c r="J1102" s="11">
        <f>F1102*(G1102+ (G1102= 0))*(H1102+ (H1102= 0))*(I1102+ (I1102= 0))</f>
        <v>2</v>
      </c>
      <c r="K1102" s="9"/>
      <c r="L1102" s="9"/>
      <c r="M1102" s="9"/>
    </row>
    <row r="1103" spans="1:15" x14ac:dyDescent="0.35">
      <c r="A1103" s="9"/>
      <c r="B1103" s="9"/>
      <c r="C1103" s="9"/>
      <c r="D1103" s="18"/>
      <c r="E1103" s="10" t="s">
        <v>349</v>
      </c>
      <c r="F1103" s="9">
        <v>1</v>
      </c>
      <c r="G1103" s="13">
        <v>0</v>
      </c>
      <c r="H1103" s="13">
        <v>3</v>
      </c>
      <c r="I1103" s="13">
        <v>0.5</v>
      </c>
      <c r="J1103" s="11">
        <f>F1103*(G1103+ (G1103= 0))*(H1103+ (H1103= 0))*(I1103+ (I1103= 0))</f>
        <v>1.5</v>
      </c>
      <c r="K1103" s="9"/>
      <c r="L1103" s="9"/>
      <c r="M1103" s="9"/>
    </row>
    <row r="1104" spans="1:15" x14ac:dyDescent="0.35">
      <c r="A1104" s="9"/>
      <c r="B1104" s="9"/>
      <c r="C1104" s="9"/>
      <c r="D1104" s="18"/>
      <c r="E1104" s="9"/>
      <c r="F1104" s="9"/>
      <c r="G1104" s="9"/>
      <c r="H1104" s="9"/>
      <c r="I1104" s="9"/>
      <c r="J1104" s="14" t="s">
        <v>586</v>
      </c>
      <c r="K1104" s="15">
        <f>SUM(J1100:J1103)</f>
        <v>6.25</v>
      </c>
      <c r="L1104" s="25"/>
      <c r="M1104" s="8">
        <f>ROUND(L1104*K1104,2)</f>
        <v>0</v>
      </c>
      <c r="N1104" s="34" t="str">
        <f t="shared" ref="N1104" si="153">IF(L1104&lt;=0,"INDICAR PRECIO","PRECIO INDICADO")</f>
        <v>INDICAR PRECIO</v>
      </c>
      <c r="O1104" s="34"/>
    </row>
    <row r="1105" spans="1:15" ht="1" customHeight="1" x14ac:dyDescent="0.35">
      <c r="A1105" s="16"/>
      <c r="B1105" s="16"/>
      <c r="C1105" s="16"/>
      <c r="D1105" s="22"/>
      <c r="E1105" s="16"/>
      <c r="F1105" s="16"/>
      <c r="G1105" s="16"/>
      <c r="H1105" s="16"/>
      <c r="I1105" s="16"/>
      <c r="J1105" s="16"/>
      <c r="K1105" s="16"/>
      <c r="L1105" s="16"/>
      <c r="M1105" s="16"/>
    </row>
    <row r="1106" spans="1:15" ht="21" x14ac:dyDescent="0.35">
      <c r="A1106" s="10" t="s">
        <v>1487</v>
      </c>
      <c r="B1106" s="10" t="s">
        <v>17</v>
      </c>
      <c r="C1106" s="10" t="s">
        <v>4</v>
      </c>
      <c r="D1106" s="21" t="s">
        <v>587</v>
      </c>
      <c r="E1106" s="9"/>
      <c r="F1106" s="9"/>
      <c r="G1106" s="9"/>
      <c r="H1106" s="9"/>
      <c r="I1106" s="9"/>
      <c r="J1106" s="9"/>
      <c r="K1106" s="11">
        <f>K1109</f>
        <v>1</v>
      </c>
      <c r="L1106" s="12">
        <f>L1109</f>
        <v>0</v>
      </c>
      <c r="M1106" s="12">
        <f>M1109</f>
        <v>0</v>
      </c>
    </row>
    <row r="1107" spans="1:15" ht="283.5" x14ac:dyDescent="0.35">
      <c r="A1107" s="9"/>
      <c r="B1107" s="9"/>
      <c r="C1107" s="9"/>
      <c r="D1107" s="18" t="s">
        <v>588</v>
      </c>
      <c r="E1107" s="9"/>
      <c r="F1107" s="9"/>
      <c r="G1107" s="9"/>
      <c r="H1107" s="9"/>
      <c r="I1107" s="9"/>
      <c r="J1107" s="9"/>
      <c r="K1107" s="9"/>
      <c r="L1107" s="9"/>
      <c r="M1107" s="9"/>
    </row>
    <row r="1108" spans="1:15" x14ac:dyDescent="0.35">
      <c r="A1108" s="9"/>
      <c r="B1108" s="9"/>
      <c r="C1108" s="9"/>
      <c r="D1108" s="18"/>
      <c r="E1108" s="10" t="s">
        <v>350</v>
      </c>
      <c r="F1108" s="9">
        <v>1</v>
      </c>
      <c r="G1108" s="13">
        <v>0</v>
      </c>
      <c r="H1108" s="13">
        <v>0</v>
      </c>
      <c r="I1108" s="13">
        <v>0</v>
      </c>
      <c r="J1108" s="11">
        <f>F1108*(G1108+ (G1108= 0))*(H1108+ (H1108= 0))*(I1108+ (I1108= 0))</f>
        <v>1</v>
      </c>
      <c r="K1108" s="9"/>
      <c r="L1108" s="9"/>
      <c r="M1108" s="9"/>
    </row>
    <row r="1109" spans="1:15" x14ac:dyDescent="0.35">
      <c r="A1109" s="9"/>
      <c r="B1109" s="9"/>
      <c r="C1109" s="9"/>
      <c r="D1109" s="18"/>
      <c r="E1109" s="9"/>
      <c r="F1109" s="9"/>
      <c r="G1109" s="9"/>
      <c r="H1109" s="9"/>
      <c r="I1109" s="9"/>
      <c r="J1109" s="14" t="s">
        <v>589</v>
      </c>
      <c r="K1109" s="15">
        <f>SUM(J1108:J1108)</f>
        <v>1</v>
      </c>
      <c r="L1109" s="25"/>
      <c r="M1109" s="8">
        <f>ROUND(L1109*K1109,2)</f>
        <v>0</v>
      </c>
      <c r="N1109" s="34" t="str">
        <f t="shared" ref="N1109" si="154">IF(L1109&lt;=0,"INDICAR PRECIO","PRECIO INDICADO")</f>
        <v>INDICAR PRECIO</v>
      </c>
      <c r="O1109" s="34"/>
    </row>
    <row r="1110" spans="1:15" ht="1" customHeight="1" x14ac:dyDescent="0.35">
      <c r="A1110" s="16"/>
      <c r="B1110" s="16"/>
      <c r="C1110" s="16"/>
      <c r="D1110" s="22"/>
      <c r="E1110" s="16"/>
      <c r="F1110" s="16"/>
      <c r="G1110" s="16"/>
      <c r="H1110" s="16"/>
      <c r="I1110" s="16"/>
      <c r="J1110" s="16"/>
      <c r="K1110" s="16"/>
      <c r="L1110" s="16"/>
      <c r="M1110" s="16"/>
    </row>
    <row r="1111" spans="1:15" ht="21" x14ac:dyDescent="0.35">
      <c r="A1111" s="10" t="s">
        <v>1488</v>
      </c>
      <c r="B1111" s="10" t="s">
        <v>17</v>
      </c>
      <c r="C1111" s="10" t="s">
        <v>18</v>
      </c>
      <c r="D1111" s="21" t="s">
        <v>590</v>
      </c>
      <c r="E1111" s="9"/>
      <c r="F1111" s="9"/>
      <c r="G1111" s="9"/>
      <c r="H1111" s="9"/>
      <c r="I1111" s="9"/>
      <c r="J1111" s="9"/>
      <c r="K1111" s="11">
        <f>K1119</f>
        <v>16.4375</v>
      </c>
      <c r="L1111" s="12">
        <f>L1119</f>
        <v>0</v>
      </c>
      <c r="M1111" s="12">
        <f>M1119</f>
        <v>0</v>
      </c>
    </row>
    <row r="1112" spans="1:15" ht="409.5" x14ac:dyDescent="0.35">
      <c r="A1112" s="9"/>
      <c r="B1112" s="9"/>
      <c r="C1112" s="9"/>
      <c r="D1112" s="18" t="s">
        <v>591</v>
      </c>
      <c r="E1112" s="9"/>
      <c r="F1112" s="9"/>
      <c r="G1112" s="9"/>
      <c r="H1112" s="9"/>
      <c r="I1112" s="9"/>
      <c r="J1112" s="9"/>
      <c r="K1112" s="9"/>
      <c r="L1112" s="9"/>
      <c r="M1112" s="9"/>
    </row>
    <row r="1113" spans="1:15" x14ac:dyDescent="0.35">
      <c r="A1113" s="9"/>
      <c r="B1113" s="9"/>
      <c r="C1113" s="9"/>
      <c r="D1113" s="18"/>
      <c r="E1113" s="10" t="s">
        <v>267</v>
      </c>
      <c r="F1113" s="9">
        <v>1</v>
      </c>
      <c r="G1113" s="13">
        <v>0.6</v>
      </c>
      <c r="H1113" s="13">
        <v>0</v>
      </c>
      <c r="I1113" s="13">
        <v>2.1</v>
      </c>
      <c r="J1113" s="11">
        <f t="shared" ref="J1113:J1118" si="155">F1113*(G1113+ (G1113= 0))*(H1113+ (H1113= 0))*(I1113+ (I1113= 0))</f>
        <v>1.26</v>
      </c>
      <c r="K1113" s="9"/>
      <c r="L1113" s="9"/>
      <c r="M1113" s="9"/>
    </row>
    <row r="1114" spans="1:15" x14ac:dyDescent="0.35">
      <c r="A1114" s="9"/>
      <c r="B1114" s="9"/>
      <c r="C1114" s="9"/>
      <c r="D1114" s="18"/>
      <c r="E1114" s="10" t="s">
        <v>592</v>
      </c>
      <c r="F1114" s="9">
        <v>1</v>
      </c>
      <c r="G1114" s="13">
        <v>3.4</v>
      </c>
      <c r="H1114" s="13">
        <v>0</v>
      </c>
      <c r="I1114" s="13">
        <v>2.1</v>
      </c>
      <c r="J1114" s="11">
        <f t="shared" si="155"/>
        <v>7.14</v>
      </c>
      <c r="K1114" s="9"/>
      <c r="L1114" s="9"/>
      <c r="M1114" s="9"/>
    </row>
    <row r="1115" spans="1:15" x14ac:dyDescent="0.35">
      <c r="A1115" s="9"/>
      <c r="B1115" s="9"/>
      <c r="C1115" s="9"/>
      <c r="D1115" s="18"/>
      <c r="E1115" s="10" t="s">
        <v>593</v>
      </c>
      <c r="F1115" s="9">
        <v>1</v>
      </c>
      <c r="G1115" s="13">
        <v>1.2</v>
      </c>
      <c r="H1115" s="13">
        <v>0</v>
      </c>
      <c r="I1115" s="13">
        <v>2.1</v>
      </c>
      <c r="J1115" s="11">
        <f t="shared" si="155"/>
        <v>2.52</v>
      </c>
      <c r="K1115" s="9"/>
      <c r="L1115" s="9"/>
      <c r="M1115" s="9"/>
    </row>
    <row r="1116" spans="1:15" x14ac:dyDescent="0.35">
      <c r="A1116" s="9"/>
      <c r="B1116" s="9"/>
      <c r="C1116" s="9"/>
      <c r="D1116" s="18"/>
      <c r="E1116" s="10" t="s">
        <v>594</v>
      </c>
      <c r="F1116" s="9">
        <v>1</v>
      </c>
      <c r="G1116" s="13">
        <v>2.25</v>
      </c>
      <c r="H1116" s="13">
        <v>0</v>
      </c>
      <c r="I1116" s="13">
        <v>2.1</v>
      </c>
      <c r="J1116" s="11">
        <f t="shared" si="155"/>
        <v>4.7250000000000005</v>
      </c>
      <c r="K1116" s="9"/>
      <c r="L1116" s="9"/>
      <c r="M1116" s="9"/>
    </row>
    <row r="1117" spans="1:15" x14ac:dyDescent="0.35">
      <c r="A1117" s="9"/>
      <c r="B1117" s="9"/>
      <c r="C1117" s="9"/>
      <c r="D1117" s="18"/>
      <c r="E1117" s="10" t="s">
        <v>15</v>
      </c>
      <c r="F1117" s="9">
        <v>-1</v>
      </c>
      <c r="G1117" s="13">
        <v>0.8</v>
      </c>
      <c r="H1117" s="13">
        <v>0</v>
      </c>
      <c r="I1117" s="13">
        <v>2.1</v>
      </c>
      <c r="J1117" s="11">
        <f t="shared" si="155"/>
        <v>-1.6800000000000002</v>
      </c>
      <c r="K1117" s="9"/>
      <c r="L1117" s="9"/>
      <c r="M1117" s="9"/>
    </row>
    <row r="1118" spans="1:15" x14ac:dyDescent="0.35">
      <c r="A1118" s="9"/>
      <c r="B1118" s="9"/>
      <c r="C1118" s="9"/>
      <c r="D1118" s="18"/>
      <c r="E1118" s="10" t="s">
        <v>339</v>
      </c>
      <c r="F1118" s="9">
        <v>1</v>
      </c>
      <c r="G1118" s="13">
        <v>2.15</v>
      </c>
      <c r="H1118" s="13">
        <v>0</v>
      </c>
      <c r="I1118" s="13">
        <v>1.1499999999999999</v>
      </c>
      <c r="J1118" s="11">
        <f t="shared" si="155"/>
        <v>2.4724999999999997</v>
      </c>
      <c r="K1118" s="9"/>
      <c r="L1118" s="9"/>
      <c r="M1118" s="9"/>
    </row>
    <row r="1119" spans="1:15" x14ac:dyDescent="0.35">
      <c r="A1119" s="9"/>
      <c r="B1119" s="9"/>
      <c r="C1119" s="9"/>
      <c r="D1119" s="18"/>
      <c r="E1119" s="9"/>
      <c r="F1119" s="9"/>
      <c r="G1119" s="9"/>
      <c r="H1119" s="9"/>
      <c r="I1119" s="9"/>
      <c r="J1119" s="14" t="s">
        <v>595</v>
      </c>
      <c r="K1119" s="15">
        <f>SUM(J1113:J1118)</f>
        <v>16.4375</v>
      </c>
      <c r="L1119" s="25"/>
      <c r="M1119" s="8" cm="1">
        <f t="array" ref="M1119:M1120">ROUND(L1119:L1120*K1119,2)</f>
        <v>0</v>
      </c>
      <c r="N1119" s="34" t="str">
        <f t="shared" ref="N1119" si="156">IF(L1119&lt;=0,"INDICAR PRECIO","PRECIO INDICADO")</f>
        <v>INDICAR PRECIO</v>
      </c>
      <c r="O1119" s="34"/>
    </row>
    <row r="1120" spans="1:15" ht="1" customHeight="1" x14ac:dyDescent="0.35">
      <c r="A1120" s="16"/>
      <c r="B1120" s="16"/>
      <c r="C1120" s="16"/>
      <c r="D1120" s="22"/>
      <c r="E1120" s="16"/>
      <c r="F1120" s="16"/>
      <c r="G1120" s="16"/>
      <c r="H1120" s="16"/>
      <c r="I1120" s="16"/>
      <c r="J1120" s="16"/>
      <c r="K1120" s="16"/>
      <c r="L1120" s="16"/>
      <c r="M1120" s="16">
        <v>0</v>
      </c>
    </row>
    <row r="1121" spans="1:15" ht="21" x14ac:dyDescent="0.35">
      <c r="A1121" s="10" t="s">
        <v>1489</v>
      </c>
      <c r="B1121" s="10" t="s">
        <v>17</v>
      </c>
      <c r="C1121" s="10" t="s">
        <v>4</v>
      </c>
      <c r="D1121" s="21" t="s">
        <v>596</v>
      </c>
      <c r="E1121" s="9"/>
      <c r="F1121" s="9"/>
      <c r="G1121" s="9"/>
      <c r="H1121" s="9"/>
      <c r="I1121" s="9"/>
      <c r="J1121" s="9"/>
      <c r="K1121" s="11">
        <f>K1124</f>
        <v>1</v>
      </c>
      <c r="L1121" s="12">
        <f>L1124</f>
        <v>0</v>
      </c>
      <c r="M1121" s="12">
        <f>M1124</f>
        <v>0</v>
      </c>
    </row>
    <row r="1122" spans="1:15" ht="241.5" x14ac:dyDescent="0.35">
      <c r="A1122" s="9"/>
      <c r="B1122" s="9"/>
      <c r="C1122" s="9"/>
      <c r="D1122" s="18" t="s">
        <v>597</v>
      </c>
      <c r="E1122" s="9"/>
      <c r="F1122" s="9"/>
      <c r="G1122" s="9"/>
      <c r="H1122" s="9"/>
      <c r="I1122" s="9"/>
      <c r="J1122" s="9"/>
      <c r="K1122" s="9"/>
      <c r="L1122" s="9"/>
      <c r="M1122" s="9"/>
    </row>
    <row r="1123" spans="1:15" x14ac:dyDescent="0.35">
      <c r="A1123" s="9"/>
      <c r="B1123" s="9"/>
      <c r="C1123" s="9"/>
      <c r="D1123" s="18"/>
      <c r="E1123" s="10" t="s">
        <v>267</v>
      </c>
      <c r="F1123" s="9">
        <v>1</v>
      </c>
      <c r="G1123" s="13">
        <v>0</v>
      </c>
      <c r="H1123" s="13">
        <v>0</v>
      </c>
      <c r="I1123" s="13">
        <v>0</v>
      </c>
      <c r="J1123" s="11">
        <f>F1123*(G1123+ (G1123= 0))*(H1123+ (H1123= 0))*(I1123+ (I1123= 0))</f>
        <v>1</v>
      </c>
      <c r="K1123" s="9"/>
      <c r="L1123" s="9"/>
      <c r="M1123" s="9"/>
    </row>
    <row r="1124" spans="1:15" x14ac:dyDescent="0.35">
      <c r="A1124" s="9"/>
      <c r="B1124" s="9"/>
      <c r="C1124" s="9"/>
      <c r="D1124" s="18"/>
      <c r="E1124" s="9"/>
      <c r="F1124" s="9"/>
      <c r="G1124" s="9"/>
      <c r="H1124" s="9"/>
      <c r="I1124" s="9"/>
      <c r="J1124" s="14" t="s">
        <v>598</v>
      </c>
      <c r="K1124" s="15">
        <f>SUM(J1123:J1123)</f>
        <v>1</v>
      </c>
      <c r="L1124" s="25"/>
      <c r="M1124" s="8">
        <f>ROUND(L1124*K1124,2)</f>
        <v>0</v>
      </c>
      <c r="N1124" s="34" t="str">
        <f t="shared" ref="N1124" si="157">IF(L1124&lt;=0,"INDICAR PRECIO","PRECIO INDICADO")</f>
        <v>INDICAR PRECIO</v>
      </c>
      <c r="O1124" s="34"/>
    </row>
    <row r="1125" spans="1:15" ht="1" customHeight="1" x14ac:dyDescent="0.35">
      <c r="A1125" s="16"/>
      <c r="B1125" s="16"/>
      <c r="C1125" s="16"/>
      <c r="D1125" s="22"/>
      <c r="E1125" s="16"/>
      <c r="F1125" s="16"/>
      <c r="G1125" s="16"/>
      <c r="H1125" s="16"/>
      <c r="I1125" s="16"/>
      <c r="J1125" s="16"/>
      <c r="K1125" s="16"/>
      <c r="L1125" s="16"/>
      <c r="M1125" s="16"/>
    </row>
    <row r="1126" spans="1:15" ht="21" x14ac:dyDescent="0.35">
      <c r="A1126" s="10" t="s">
        <v>1490</v>
      </c>
      <c r="B1126" s="10" t="s">
        <v>17</v>
      </c>
      <c r="C1126" s="10" t="s">
        <v>4</v>
      </c>
      <c r="D1126" s="21" t="s">
        <v>599</v>
      </c>
      <c r="E1126" s="9"/>
      <c r="F1126" s="9"/>
      <c r="G1126" s="9"/>
      <c r="H1126" s="9"/>
      <c r="I1126" s="9"/>
      <c r="J1126" s="9"/>
      <c r="K1126" s="11">
        <f>K1129</f>
        <v>1</v>
      </c>
      <c r="L1126" s="12">
        <f>L1129</f>
        <v>0</v>
      </c>
      <c r="M1126" s="12">
        <f>M1129</f>
        <v>0</v>
      </c>
    </row>
    <row r="1127" spans="1:15" ht="252" x14ac:dyDescent="0.35">
      <c r="A1127" s="9"/>
      <c r="B1127" s="9"/>
      <c r="C1127" s="9"/>
      <c r="D1127" s="18" t="s">
        <v>600</v>
      </c>
      <c r="E1127" s="9"/>
      <c r="F1127" s="9"/>
      <c r="G1127" s="9"/>
      <c r="H1127" s="9"/>
      <c r="I1127" s="9"/>
      <c r="J1127" s="9"/>
      <c r="K1127" s="9"/>
      <c r="L1127" s="9"/>
      <c r="M1127" s="9"/>
    </row>
    <row r="1128" spans="1:15" x14ac:dyDescent="0.35">
      <c r="A1128" s="9"/>
      <c r="B1128" s="9"/>
      <c r="C1128" s="9"/>
      <c r="D1128" s="18"/>
      <c r="E1128" s="10" t="s">
        <v>601</v>
      </c>
      <c r="F1128" s="9">
        <v>1</v>
      </c>
      <c r="G1128" s="13">
        <v>0</v>
      </c>
      <c r="H1128" s="13">
        <v>0</v>
      </c>
      <c r="I1128" s="13">
        <v>0</v>
      </c>
      <c r="J1128" s="11">
        <f>F1128*(G1128+ (G1128= 0))*(H1128+ (H1128= 0))*(I1128+ (I1128= 0))</f>
        <v>1</v>
      </c>
      <c r="K1128" s="9"/>
      <c r="L1128" s="9"/>
      <c r="M1128" s="9"/>
    </row>
    <row r="1129" spans="1:15" x14ac:dyDescent="0.35">
      <c r="A1129" s="9"/>
      <c r="B1129" s="9"/>
      <c r="C1129" s="9"/>
      <c r="D1129" s="18"/>
      <c r="E1129" s="9"/>
      <c r="F1129" s="9"/>
      <c r="G1129" s="9"/>
      <c r="H1129" s="9"/>
      <c r="I1129" s="9"/>
      <c r="J1129" s="14" t="s">
        <v>602</v>
      </c>
      <c r="K1129" s="15">
        <f>SUM(J1128:J1128)</f>
        <v>1</v>
      </c>
      <c r="L1129" s="25"/>
      <c r="M1129" s="8">
        <f>ROUND(L1129*K1129,2)</f>
        <v>0</v>
      </c>
      <c r="N1129" s="34" t="str">
        <f t="shared" ref="N1129" si="158">IF(L1129&lt;=0,"INDICAR PRECIO","PRECIO INDICADO")</f>
        <v>INDICAR PRECIO</v>
      </c>
      <c r="O1129" s="34"/>
    </row>
    <row r="1130" spans="1:15" ht="1" customHeight="1" x14ac:dyDescent="0.35">
      <c r="A1130" s="16"/>
      <c r="B1130" s="16"/>
      <c r="C1130" s="16"/>
      <c r="D1130" s="22"/>
      <c r="E1130" s="16"/>
      <c r="F1130" s="16"/>
      <c r="G1130" s="16"/>
      <c r="H1130" s="16"/>
      <c r="I1130" s="16"/>
      <c r="J1130" s="16"/>
      <c r="K1130" s="16"/>
      <c r="L1130" s="16"/>
      <c r="M1130" s="16"/>
    </row>
    <row r="1131" spans="1:15" ht="21" x14ac:dyDescent="0.35">
      <c r="A1131" s="10" t="s">
        <v>1491</v>
      </c>
      <c r="B1131" s="10" t="s">
        <v>17</v>
      </c>
      <c r="C1131" s="10" t="s">
        <v>4</v>
      </c>
      <c r="D1131" s="21" t="s">
        <v>603</v>
      </c>
      <c r="E1131" s="9"/>
      <c r="F1131" s="9"/>
      <c r="G1131" s="9"/>
      <c r="H1131" s="9"/>
      <c r="I1131" s="9"/>
      <c r="J1131" s="9"/>
      <c r="K1131" s="11">
        <f>K1138</f>
        <v>4</v>
      </c>
      <c r="L1131" s="12">
        <f>L1138</f>
        <v>0</v>
      </c>
      <c r="M1131" s="12">
        <f>M1138</f>
        <v>0</v>
      </c>
    </row>
    <row r="1132" spans="1:15" ht="168" x14ac:dyDescent="0.35">
      <c r="A1132" s="9"/>
      <c r="B1132" s="9"/>
      <c r="C1132" s="9"/>
      <c r="D1132" s="18" t="s">
        <v>604</v>
      </c>
      <c r="E1132" s="9"/>
      <c r="F1132" s="9"/>
      <c r="G1132" s="9"/>
      <c r="H1132" s="9"/>
      <c r="I1132" s="9"/>
      <c r="J1132" s="9"/>
      <c r="K1132" s="9"/>
      <c r="L1132" s="9"/>
      <c r="M1132" s="9"/>
    </row>
    <row r="1133" spans="1:15" x14ac:dyDescent="0.35">
      <c r="A1133" s="9"/>
      <c r="B1133" s="9"/>
      <c r="C1133" s="9"/>
      <c r="D1133" s="18"/>
      <c r="E1133" s="10" t="s">
        <v>332</v>
      </c>
      <c r="F1133" s="9">
        <v>0</v>
      </c>
      <c r="G1133" s="13">
        <v>0</v>
      </c>
      <c r="H1133" s="13">
        <v>0</v>
      </c>
      <c r="I1133" s="13">
        <v>0</v>
      </c>
      <c r="J1133" s="11">
        <f>F1133*(G1133+ (G1133= 0))*(H1133+ (H1133= 0))*(I1133+ (I1133= 0))</f>
        <v>0</v>
      </c>
      <c r="K1133" s="9"/>
      <c r="L1133" s="9"/>
      <c r="M1133" s="9"/>
    </row>
    <row r="1134" spans="1:15" x14ac:dyDescent="0.35">
      <c r="A1134" s="9"/>
      <c r="B1134" s="9"/>
      <c r="C1134" s="9"/>
      <c r="D1134" s="18"/>
      <c r="E1134" s="10" t="s">
        <v>266</v>
      </c>
      <c r="F1134" s="9">
        <v>1</v>
      </c>
      <c r="G1134" s="13">
        <v>0</v>
      </c>
      <c r="H1134" s="13">
        <v>0</v>
      </c>
      <c r="I1134" s="13">
        <v>0</v>
      </c>
      <c r="J1134" s="11">
        <f>F1134*(G1134+ (G1134= 0))*(H1134+ (H1134= 0))*(I1134+ (I1134= 0))</f>
        <v>1</v>
      </c>
      <c r="K1134" s="9"/>
      <c r="L1134" s="9"/>
      <c r="M1134" s="9"/>
    </row>
    <row r="1135" spans="1:15" x14ac:dyDescent="0.35">
      <c r="A1135" s="9"/>
      <c r="B1135" s="9"/>
      <c r="C1135" s="9"/>
      <c r="D1135" s="18"/>
      <c r="E1135" s="10" t="s">
        <v>605</v>
      </c>
      <c r="F1135" s="9">
        <v>1</v>
      </c>
      <c r="G1135" s="13">
        <v>0</v>
      </c>
      <c r="H1135" s="13">
        <v>0</v>
      </c>
      <c r="I1135" s="13">
        <v>0</v>
      </c>
      <c r="J1135" s="11">
        <f>F1135*(G1135+ (G1135= 0))*(H1135+ (H1135= 0))*(I1135+ (I1135= 0))</f>
        <v>1</v>
      </c>
      <c r="K1135" s="9"/>
      <c r="L1135" s="9"/>
      <c r="M1135" s="9"/>
    </row>
    <row r="1136" spans="1:15" x14ac:dyDescent="0.35">
      <c r="A1136" s="9"/>
      <c r="B1136" s="9"/>
      <c r="C1136" s="9"/>
      <c r="D1136" s="18"/>
      <c r="E1136" s="10" t="s">
        <v>265</v>
      </c>
      <c r="F1136" s="9">
        <v>1</v>
      </c>
      <c r="G1136" s="13">
        <v>0</v>
      </c>
      <c r="H1136" s="13">
        <v>0</v>
      </c>
      <c r="I1136" s="13">
        <v>0</v>
      </c>
      <c r="J1136" s="11">
        <f>F1136*(G1136+ (G1136= 0))*(H1136+ (H1136= 0))*(I1136+ (I1136= 0))</f>
        <v>1</v>
      </c>
      <c r="K1136" s="9"/>
      <c r="L1136" s="9"/>
      <c r="M1136" s="9"/>
    </row>
    <row r="1137" spans="1:15" x14ac:dyDescent="0.35">
      <c r="A1137" s="9"/>
      <c r="B1137" s="9"/>
      <c r="C1137" s="9"/>
      <c r="D1137" s="18"/>
      <c r="E1137" s="10" t="s">
        <v>606</v>
      </c>
      <c r="F1137" s="9">
        <v>1</v>
      </c>
      <c r="G1137" s="13">
        <v>0</v>
      </c>
      <c r="H1137" s="13">
        <v>0</v>
      </c>
      <c r="I1137" s="13">
        <v>0</v>
      </c>
      <c r="J1137" s="11">
        <f>F1137*(G1137+ (G1137= 0))*(H1137+ (H1137= 0))*(I1137+ (I1137= 0))</f>
        <v>1</v>
      </c>
      <c r="K1137" s="9"/>
      <c r="L1137" s="9"/>
      <c r="M1137" s="9"/>
    </row>
    <row r="1138" spans="1:15" x14ac:dyDescent="0.35">
      <c r="A1138" s="9"/>
      <c r="B1138" s="9"/>
      <c r="C1138" s="9"/>
      <c r="D1138" s="18"/>
      <c r="E1138" s="9"/>
      <c r="F1138" s="9"/>
      <c r="G1138" s="9"/>
      <c r="H1138" s="9"/>
      <c r="I1138" s="9"/>
      <c r="J1138" s="14" t="s">
        <v>607</v>
      </c>
      <c r="K1138" s="15">
        <f>SUM(J1133:J1137)</f>
        <v>4</v>
      </c>
      <c r="L1138" s="25"/>
      <c r="M1138" s="8">
        <f>ROUND(L1138*K1138,2)</f>
        <v>0</v>
      </c>
      <c r="N1138" s="34" t="str">
        <f t="shared" ref="N1138" si="159">IF(L1138&lt;=0,"INDICAR PRECIO","PRECIO INDICADO")</f>
        <v>INDICAR PRECIO</v>
      </c>
      <c r="O1138" s="34"/>
    </row>
    <row r="1139" spans="1:15" ht="1" customHeight="1" x14ac:dyDescent="0.35">
      <c r="A1139" s="16"/>
      <c r="B1139" s="16"/>
      <c r="C1139" s="16"/>
      <c r="D1139" s="22"/>
      <c r="E1139" s="16"/>
      <c r="F1139" s="16"/>
      <c r="G1139" s="16"/>
      <c r="H1139" s="16"/>
      <c r="I1139" s="16"/>
      <c r="J1139" s="16"/>
      <c r="K1139" s="16"/>
      <c r="L1139" s="16"/>
      <c r="M1139" s="16"/>
    </row>
    <row r="1140" spans="1:15" ht="21" x14ac:dyDescent="0.35">
      <c r="A1140" s="10" t="s">
        <v>1492</v>
      </c>
      <c r="B1140" s="10" t="s">
        <v>17</v>
      </c>
      <c r="C1140" s="10" t="s">
        <v>4</v>
      </c>
      <c r="D1140" s="21" t="s">
        <v>608</v>
      </c>
      <c r="E1140" s="9"/>
      <c r="F1140" s="9"/>
      <c r="G1140" s="9"/>
      <c r="H1140" s="9"/>
      <c r="I1140" s="9"/>
      <c r="J1140" s="9"/>
      <c r="K1140" s="11">
        <f>K1147</f>
        <v>3</v>
      </c>
      <c r="L1140" s="12">
        <f>L1147</f>
        <v>0</v>
      </c>
      <c r="M1140" s="12">
        <f>M1147</f>
        <v>0</v>
      </c>
    </row>
    <row r="1141" spans="1:15" ht="168" x14ac:dyDescent="0.35">
      <c r="A1141" s="9"/>
      <c r="B1141" s="9"/>
      <c r="C1141" s="9"/>
      <c r="D1141" s="18" t="s">
        <v>609</v>
      </c>
      <c r="E1141" s="9"/>
      <c r="F1141" s="9"/>
      <c r="G1141" s="9"/>
      <c r="H1141" s="9"/>
      <c r="I1141" s="9"/>
      <c r="J1141" s="9"/>
      <c r="K1141" s="9"/>
      <c r="L1141" s="9"/>
      <c r="M1141" s="9"/>
    </row>
    <row r="1142" spans="1:15" x14ac:dyDescent="0.35">
      <c r="A1142" s="9"/>
      <c r="B1142" s="9"/>
      <c r="C1142" s="9"/>
      <c r="D1142" s="18"/>
      <c r="E1142" s="10" t="s">
        <v>333</v>
      </c>
      <c r="F1142" s="9">
        <v>0</v>
      </c>
      <c r="G1142" s="13">
        <v>0</v>
      </c>
      <c r="H1142" s="13">
        <v>0</v>
      </c>
      <c r="I1142" s="13">
        <v>0</v>
      </c>
      <c r="J1142" s="11">
        <f>F1142*(G1142+ (G1142= 0))*(H1142+ (H1142= 0))*(I1142+ (I1142= 0))</f>
        <v>0</v>
      </c>
      <c r="K1142" s="9"/>
      <c r="L1142" s="9"/>
      <c r="M1142" s="9"/>
    </row>
    <row r="1143" spans="1:15" x14ac:dyDescent="0.35">
      <c r="A1143" s="9"/>
      <c r="B1143" s="9"/>
      <c r="C1143" s="9"/>
      <c r="D1143" s="18"/>
      <c r="E1143" s="10" t="s">
        <v>58</v>
      </c>
      <c r="F1143" s="9">
        <v>1</v>
      </c>
      <c r="G1143" s="13">
        <v>0</v>
      </c>
      <c r="H1143" s="13">
        <v>0</v>
      </c>
      <c r="I1143" s="13">
        <v>0</v>
      </c>
      <c r="J1143" s="11">
        <f>F1143*(G1143+ (G1143= 0))*(H1143+ (H1143= 0))*(I1143+ (I1143= 0))</f>
        <v>1</v>
      </c>
      <c r="K1143" s="9"/>
      <c r="L1143" s="9"/>
      <c r="M1143" s="9"/>
    </row>
    <row r="1144" spans="1:15" x14ac:dyDescent="0.35">
      <c r="A1144" s="9"/>
      <c r="B1144" s="9"/>
      <c r="C1144" s="9"/>
      <c r="D1144" s="18"/>
      <c r="E1144" s="10" t="s">
        <v>311</v>
      </c>
      <c r="F1144" s="9">
        <v>1</v>
      </c>
      <c r="G1144" s="13">
        <v>0</v>
      </c>
      <c r="H1144" s="13">
        <v>0</v>
      </c>
      <c r="I1144" s="13">
        <v>0</v>
      </c>
      <c r="J1144" s="11">
        <f>F1144*(G1144+ (G1144= 0))*(H1144+ (H1144= 0))*(I1144+ (I1144= 0))</f>
        <v>1</v>
      </c>
      <c r="K1144" s="9"/>
      <c r="L1144" s="9"/>
      <c r="M1144" s="9"/>
    </row>
    <row r="1145" spans="1:15" x14ac:dyDescent="0.35">
      <c r="A1145" s="9"/>
      <c r="B1145" s="9"/>
      <c r="C1145" s="9"/>
      <c r="D1145" s="18"/>
      <c r="E1145" s="10" t="s">
        <v>465</v>
      </c>
      <c r="F1145" s="9">
        <v>1</v>
      </c>
      <c r="G1145" s="13">
        <v>0</v>
      </c>
      <c r="H1145" s="13">
        <v>0</v>
      </c>
      <c r="I1145" s="13">
        <v>0</v>
      </c>
      <c r="J1145" s="11">
        <f>F1145*(G1145+ (G1145= 0))*(H1145+ (H1145= 0))*(I1145+ (I1145= 0))</f>
        <v>1</v>
      </c>
      <c r="K1145" s="9"/>
      <c r="L1145" s="9"/>
      <c r="M1145" s="9"/>
    </row>
    <row r="1146" spans="1:15" x14ac:dyDescent="0.35">
      <c r="A1146" s="9"/>
      <c r="B1146" s="9"/>
      <c r="C1146" s="9"/>
      <c r="D1146" s="18"/>
      <c r="E1146" s="10" t="s">
        <v>15</v>
      </c>
      <c r="F1146" s="9">
        <v>0</v>
      </c>
      <c r="G1146" s="13">
        <v>0</v>
      </c>
      <c r="H1146" s="13">
        <v>0</v>
      </c>
      <c r="I1146" s="13">
        <v>0</v>
      </c>
      <c r="J1146" s="11">
        <f>F1146*(G1146+ (G1146= 0))*(H1146+ (H1146= 0))*(I1146+ (I1146= 0))</f>
        <v>0</v>
      </c>
      <c r="K1146" s="9"/>
      <c r="L1146" s="9"/>
      <c r="M1146" s="9"/>
    </row>
    <row r="1147" spans="1:15" x14ac:dyDescent="0.35">
      <c r="A1147" s="9"/>
      <c r="B1147" s="9"/>
      <c r="C1147" s="9"/>
      <c r="D1147" s="18"/>
      <c r="E1147" s="9"/>
      <c r="F1147" s="9"/>
      <c r="G1147" s="9"/>
      <c r="H1147" s="9"/>
      <c r="I1147" s="9"/>
      <c r="J1147" s="14" t="s">
        <v>610</v>
      </c>
      <c r="K1147" s="15">
        <f>SUM(J1142:J1146)</f>
        <v>3</v>
      </c>
      <c r="L1147" s="25"/>
      <c r="M1147" s="8">
        <f>ROUND(L1147*K1147,2)</f>
        <v>0</v>
      </c>
      <c r="N1147" s="34" t="str">
        <f t="shared" ref="N1147" si="160">IF(L1147&lt;=0,"INDICAR PRECIO","PRECIO INDICADO")</f>
        <v>INDICAR PRECIO</v>
      </c>
      <c r="O1147" s="34"/>
    </row>
    <row r="1148" spans="1:15" ht="1" customHeight="1" x14ac:dyDescent="0.35">
      <c r="A1148" s="16"/>
      <c r="B1148" s="16"/>
      <c r="C1148" s="16"/>
      <c r="D1148" s="22"/>
      <c r="E1148" s="16"/>
      <c r="F1148" s="16"/>
      <c r="G1148" s="16"/>
      <c r="H1148" s="16"/>
      <c r="I1148" s="16"/>
      <c r="J1148" s="16"/>
      <c r="K1148" s="16"/>
      <c r="L1148" s="16"/>
      <c r="M1148" s="16"/>
    </row>
    <row r="1149" spans="1:15" ht="21" x14ac:dyDescent="0.35">
      <c r="A1149" s="10" t="s">
        <v>1493</v>
      </c>
      <c r="B1149" s="10" t="s">
        <v>17</v>
      </c>
      <c r="C1149" s="10" t="s">
        <v>4</v>
      </c>
      <c r="D1149" s="21" t="s">
        <v>611</v>
      </c>
      <c r="E1149" s="9"/>
      <c r="F1149" s="9"/>
      <c r="G1149" s="9"/>
      <c r="H1149" s="9"/>
      <c r="I1149" s="9"/>
      <c r="J1149" s="9"/>
      <c r="K1149" s="11">
        <f>K1156</f>
        <v>6</v>
      </c>
      <c r="L1149" s="12">
        <f>L1156</f>
        <v>0</v>
      </c>
      <c r="M1149" s="12">
        <f>M1156</f>
        <v>0</v>
      </c>
    </row>
    <row r="1150" spans="1:15" ht="168" x14ac:dyDescent="0.35">
      <c r="A1150" s="9"/>
      <c r="B1150" s="9"/>
      <c r="C1150" s="9"/>
      <c r="D1150" s="18" t="s">
        <v>612</v>
      </c>
      <c r="E1150" s="9"/>
      <c r="F1150" s="9"/>
      <c r="G1150" s="9"/>
      <c r="H1150" s="9"/>
      <c r="I1150" s="9"/>
      <c r="J1150" s="9"/>
      <c r="K1150" s="9"/>
      <c r="L1150" s="9"/>
      <c r="M1150" s="9"/>
    </row>
    <row r="1151" spans="1:15" x14ac:dyDescent="0.35">
      <c r="A1151" s="9"/>
      <c r="B1151" s="9"/>
      <c r="C1151" s="9"/>
      <c r="D1151" s="18"/>
      <c r="E1151" s="10" t="s">
        <v>334</v>
      </c>
      <c r="F1151" s="9">
        <v>0</v>
      </c>
      <c r="G1151" s="13">
        <v>0</v>
      </c>
      <c r="H1151" s="13">
        <v>0</v>
      </c>
      <c r="I1151" s="13">
        <v>0</v>
      </c>
      <c r="J1151" s="11">
        <f>F1151*(G1151+ (G1151= 0))*(H1151+ (H1151= 0))*(I1151+ (I1151= 0))</f>
        <v>0</v>
      </c>
      <c r="K1151" s="9"/>
      <c r="L1151" s="9"/>
      <c r="M1151" s="9"/>
    </row>
    <row r="1152" spans="1:15" x14ac:dyDescent="0.35">
      <c r="A1152" s="9"/>
      <c r="B1152" s="9"/>
      <c r="C1152" s="9"/>
      <c r="D1152" s="18"/>
      <c r="E1152" s="10" t="s">
        <v>294</v>
      </c>
      <c r="F1152" s="9">
        <v>1</v>
      </c>
      <c r="G1152" s="13">
        <v>0</v>
      </c>
      <c r="H1152" s="13">
        <v>0</v>
      </c>
      <c r="I1152" s="13">
        <v>0</v>
      </c>
      <c r="J1152" s="11">
        <f>F1152*(G1152+ (G1152= 0))*(H1152+ (H1152= 0))*(I1152+ (I1152= 0))</f>
        <v>1</v>
      </c>
      <c r="K1152" s="9"/>
      <c r="L1152" s="9"/>
      <c r="M1152" s="9"/>
    </row>
    <row r="1153" spans="1:15" x14ac:dyDescent="0.35">
      <c r="A1153" s="9"/>
      <c r="B1153" s="9"/>
      <c r="C1153" s="9"/>
      <c r="D1153" s="18"/>
      <c r="E1153" s="10" t="s">
        <v>53</v>
      </c>
      <c r="F1153" s="9">
        <v>1</v>
      </c>
      <c r="G1153" s="13">
        <v>0</v>
      </c>
      <c r="H1153" s="13">
        <v>0</v>
      </c>
      <c r="I1153" s="13">
        <v>0</v>
      </c>
      <c r="J1153" s="11">
        <f>F1153*(G1153+ (G1153= 0))*(H1153+ (H1153= 0))*(I1153+ (I1153= 0))</f>
        <v>1</v>
      </c>
      <c r="K1153" s="9"/>
      <c r="L1153" s="9"/>
      <c r="M1153" s="9"/>
    </row>
    <row r="1154" spans="1:15" x14ac:dyDescent="0.35">
      <c r="A1154" s="9"/>
      <c r="B1154" s="9"/>
      <c r="C1154" s="9"/>
      <c r="D1154" s="18"/>
      <c r="E1154" s="10" t="s">
        <v>54</v>
      </c>
      <c r="F1154" s="9">
        <v>1</v>
      </c>
      <c r="G1154" s="13">
        <v>0</v>
      </c>
      <c r="H1154" s="13">
        <v>0</v>
      </c>
      <c r="I1154" s="13">
        <v>0</v>
      </c>
      <c r="J1154" s="11">
        <f>F1154*(G1154+ (G1154= 0))*(H1154+ (H1154= 0))*(I1154+ (I1154= 0))</f>
        <v>1</v>
      </c>
      <c r="K1154" s="9"/>
      <c r="L1154" s="9"/>
      <c r="M1154" s="9"/>
    </row>
    <row r="1155" spans="1:15" x14ac:dyDescent="0.35">
      <c r="A1155" s="9"/>
      <c r="B1155" s="9"/>
      <c r="C1155" s="9"/>
      <c r="D1155" s="18"/>
      <c r="E1155" s="10" t="s">
        <v>59</v>
      </c>
      <c r="F1155" s="9">
        <v>3</v>
      </c>
      <c r="G1155" s="13">
        <v>0</v>
      </c>
      <c r="H1155" s="13">
        <v>0</v>
      </c>
      <c r="I1155" s="13">
        <v>0</v>
      </c>
      <c r="J1155" s="11">
        <f>F1155*(G1155+ (G1155= 0))*(H1155+ (H1155= 0))*(I1155+ (I1155= 0))</f>
        <v>3</v>
      </c>
      <c r="K1155" s="9"/>
      <c r="L1155" s="9"/>
      <c r="M1155" s="9"/>
    </row>
    <row r="1156" spans="1:15" x14ac:dyDescent="0.35">
      <c r="A1156" s="9"/>
      <c r="B1156" s="9"/>
      <c r="C1156" s="9"/>
      <c r="D1156" s="18"/>
      <c r="E1156" s="9"/>
      <c r="F1156" s="9"/>
      <c r="G1156" s="9"/>
      <c r="H1156" s="9"/>
      <c r="I1156" s="9"/>
      <c r="J1156" s="14" t="s">
        <v>613</v>
      </c>
      <c r="K1156" s="15">
        <f>SUM(J1151:J1155)</f>
        <v>6</v>
      </c>
      <c r="L1156" s="25"/>
      <c r="M1156" s="8">
        <f>ROUND(L1156*K1156,2)</f>
        <v>0</v>
      </c>
      <c r="N1156" s="34" t="str">
        <f t="shared" ref="N1156" si="161">IF(L1156&lt;=0,"INDICAR PRECIO","PRECIO INDICADO")</f>
        <v>INDICAR PRECIO</v>
      </c>
      <c r="O1156" s="34"/>
    </row>
    <row r="1157" spans="1:15" ht="1" customHeight="1" x14ac:dyDescent="0.35">
      <c r="A1157" s="16"/>
      <c r="B1157" s="16"/>
      <c r="C1157" s="16"/>
      <c r="D1157" s="22"/>
      <c r="E1157" s="16"/>
      <c r="F1157" s="16"/>
      <c r="G1157" s="16"/>
      <c r="H1157" s="16"/>
      <c r="I1157" s="16"/>
      <c r="J1157" s="16"/>
      <c r="K1157" s="16"/>
      <c r="L1157" s="16"/>
      <c r="M1157" s="16"/>
    </row>
    <row r="1158" spans="1:15" ht="21" x14ac:dyDescent="0.35">
      <c r="A1158" s="10" t="s">
        <v>1494</v>
      </c>
      <c r="B1158" s="10" t="s">
        <v>17</v>
      </c>
      <c r="C1158" s="10" t="s">
        <v>4</v>
      </c>
      <c r="D1158" s="21" t="s">
        <v>614</v>
      </c>
      <c r="E1158" s="9"/>
      <c r="F1158" s="9"/>
      <c r="G1158" s="9"/>
      <c r="H1158" s="9"/>
      <c r="I1158" s="9"/>
      <c r="J1158" s="9"/>
      <c r="K1158" s="11">
        <f>K1165</f>
        <v>4</v>
      </c>
      <c r="L1158" s="12">
        <f>L1165</f>
        <v>0</v>
      </c>
      <c r="M1158" s="12">
        <f>M1165</f>
        <v>0</v>
      </c>
    </row>
    <row r="1159" spans="1:15" ht="157.5" x14ac:dyDescent="0.35">
      <c r="A1159" s="9"/>
      <c r="B1159" s="9"/>
      <c r="C1159" s="9"/>
      <c r="D1159" s="18" t="s">
        <v>615</v>
      </c>
      <c r="E1159" s="9"/>
      <c r="F1159" s="9"/>
      <c r="G1159" s="9"/>
      <c r="H1159" s="9"/>
      <c r="I1159" s="9"/>
      <c r="J1159" s="9"/>
      <c r="K1159" s="9"/>
      <c r="L1159" s="9"/>
      <c r="M1159" s="9"/>
    </row>
    <row r="1160" spans="1:15" x14ac:dyDescent="0.35">
      <c r="A1160" s="9"/>
      <c r="B1160" s="9"/>
      <c r="C1160" s="9"/>
      <c r="D1160" s="18"/>
      <c r="E1160" s="10" t="s">
        <v>335</v>
      </c>
      <c r="F1160" s="9">
        <v>0</v>
      </c>
      <c r="G1160" s="13">
        <v>0</v>
      </c>
      <c r="H1160" s="13">
        <v>0</v>
      </c>
      <c r="I1160" s="13">
        <v>0</v>
      </c>
      <c r="J1160" s="11">
        <f>F1160*(G1160+ (G1160= 0))*(H1160+ (H1160= 0))*(I1160+ (I1160= 0))</f>
        <v>0</v>
      </c>
      <c r="K1160" s="9"/>
      <c r="L1160" s="9"/>
      <c r="M1160" s="9"/>
    </row>
    <row r="1161" spans="1:15" x14ac:dyDescent="0.35">
      <c r="A1161" s="9"/>
      <c r="B1161" s="9"/>
      <c r="C1161" s="9"/>
      <c r="D1161" s="18"/>
      <c r="E1161" s="10" t="s">
        <v>262</v>
      </c>
      <c r="F1161" s="9">
        <v>1</v>
      </c>
      <c r="G1161" s="13">
        <v>0</v>
      </c>
      <c r="H1161" s="13">
        <v>0</v>
      </c>
      <c r="I1161" s="13">
        <v>0</v>
      </c>
      <c r="J1161" s="11">
        <f>F1161*(G1161+ (G1161= 0))*(H1161+ (H1161= 0))*(I1161+ (I1161= 0))</f>
        <v>1</v>
      </c>
      <c r="K1161" s="9"/>
      <c r="L1161" s="9"/>
      <c r="M1161" s="9"/>
    </row>
    <row r="1162" spans="1:15" x14ac:dyDescent="0.35">
      <c r="A1162" s="9"/>
      <c r="B1162" s="9"/>
      <c r="C1162" s="9"/>
      <c r="D1162" s="18"/>
      <c r="E1162" s="10" t="s">
        <v>275</v>
      </c>
      <c r="F1162" s="9">
        <v>1</v>
      </c>
      <c r="G1162" s="13">
        <v>0</v>
      </c>
      <c r="H1162" s="13">
        <v>0</v>
      </c>
      <c r="I1162" s="13">
        <v>0</v>
      </c>
      <c r="J1162" s="11">
        <f>F1162*(G1162+ (G1162= 0))*(H1162+ (H1162= 0))*(I1162+ (I1162= 0))</f>
        <v>1</v>
      </c>
      <c r="K1162" s="9"/>
      <c r="L1162" s="9"/>
      <c r="M1162" s="9"/>
    </row>
    <row r="1163" spans="1:15" x14ac:dyDescent="0.35">
      <c r="A1163" s="9"/>
      <c r="B1163" s="9"/>
      <c r="C1163" s="9"/>
      <c r="D1163" s="18"/>
      <c r="E1163" s="10" t="s">
        <v>276</v>
      </c>
      <c r="F1163" s="9">
        <v>1</v>
      </c>
      <c r="G1163" s="13">
        <v>0</v>
      </c>
      <c r="H1163" s="13">
        <v>0</v>
      </c>
      <c r="I1163" s="13">
        <v>0</v>
      </c>
      <c r="J1163" s="11">
        <f>F1163*(G1163+ (G1163= 0))*(H1163+ (H1163= 0))*(I1163+ (I1163= 0))</f>
        <v>1</v>
      </c>
      <c r="K1163" s="9"/>
      <c r="L1163" s="9"/>
      <c r="M1163" s="9"/>
    </row>
    <row r="1164" spans="1:15" x14ac:dyDescent="0.35">
      <c r="A1164" s="9"/>
      <c r="B1164" s="9"/>
      <c r="C1164" s="9"/>
      <c r="D1164" s="18"/>
      <c r="E1164" s="10" t="s">
        <v>269</v>
      </c>
      <c r="F1164" s="9">
        <v>1</v>
      </c>
      <c r="G1164" s="13">
        <v>0</v>
      </c>
      <c r="H1164" s="13">
        <v>0</v>
      </c>
      <c r="I1164" s="13">
        <v>0</v>
      </c>
      <c r="J1164" s="11">
        <f>F1164*(G1164+ (G1164= 0))*(H1164+ (H1164= 0))*(I1164+ (I1164= 0))</f>
        <v>1</v>
      </c>
      <c r="K1164" s="9"/>
      <c r="L1164" s="9"/>
      <c r="M1164" s="9"/>
    </row>
    <row r="1165" spans="1:15" x14ac:dyDescent="0.35">
      <c r="A1165" s="9"/>
      <c r="B1165" s="9"/>
      <c r="C1165" s="9"/>
      <c r="D1165" s="18"/>
      <c r="E1165" s="9"/>
      <c r="F1165" s="9"/>
      <c r="G1165" s="9"/>
      <c r="H1165" s="9"/>
      <c r="I1165" s="9"/>
      <c r="J1165" s="14" t="s">
        <v>616</v>
      </c>
      <c r="K1165" s="15">
        <f>SUM(J1160:J1164)</f>
        <v>4</v>
      </c>
      <c r="L1165" s="25"/>
      <c r="M1165" s="8">
        <f>ROUND(L1165*K1165,2)</f>
        <v>0</v>
      </c>
      <c r="N1165" s="34" t="str">
        <f t="shared" ref="N1165" si="162">IF(L1165&lt;=0,"INDICAR PRECIO","PRECIO INDICADO")</f>
        <v>INDICAR PRECIO</v>
      </c>
      <c r="O1165" s="34"/>
    </row>
    <row r="1166" spans="1:15" ht="1" customHeight="1" x14ac:dyDescent="0.35">
      <c r="A1166" s="16"/>
      <c r="B1166" s="16"/>
      <c r="C1166" s="16"/>
      <c r="D1166" s="22"/>
      <c r="E1166" s="16"/>
      <c r="F1166" s="16"/>
      <c r="G1166" s="16"/>
      <c r="H1166" s="16"/>
      <c r="I1166" s="16"/>
      <c r="J1166" s="16"/>
      <c r="K1166" s="16"/>
      <c r="L1166" s="16"/>
      <c r="M1166" s="16"/>
    </row>
    <row r="1167" spans="1:15" ht="21" x14ac:dyDescent="0.35">
      <c r="A1167" s="10" t="s">
        <v>1495</v>
      </c>
      <c r="B1167" s="10" t="s">
        <v>17</v>
      </c>
      <c r="C1167" s="10" t="s">
        <v>4</v>
      </c>
      <c r="D1167" s="21" t="s">
        <v>617</v>
      </c>
      <c r="E1167" s="9"/>
      <c r="F1167" s="9"/>
      <c r="G1167" s="9"/>
      <c r="H1167" s="9"/>
      <c r="I1167" s="9"/>
      <c r="J1167" s="9"/>
      <c r="K1167" s="11">
        <f>K1170</f>
        <v>1</v>
      </c>
      <c r="L1167" s="12">
        <f>L1170</f>
        <v>0</v>
      </c>
      <c r="M1167" s="12">
        <f>M1170</f>
        <v>0</v>
      </c>
    </row>
    <row r="1168" spans="1:15" ht="178.5" x14ac:dyDescent="0.35">
      <c r="A1168" s="9"/>
      <c r="B1168" s="9"/>
      <c r="C1168" s="9"/>
      <c r="D1168" s="18" t="s">
        <v>618</v>
      </c>
      <c r="E1168" s="9"/>
      <c r="F1168" s="9"/>
      <c r="G1168" s="9"/>
      <c r="H1168" s="9"/>
      <c r="I1168" s="9"/>
      <c r="J1168" s="9"/>
      <c r="K1168" s="9"/>
      <c r="L1168" s="9"/>
      <c r="M1168" s="9"/>
    </row>
    <row r="1169" spans="1:15" x14ac:dyDescent="0.35">
      <c r="A1169" s="9"/>
      <c r="B1169" s="9"/>
      <c r="C1169" s="9"/>
      <c r="D1169" s="18"/>
      <c r="E1169" s="10" t="s">
        <v>619</v>
      </c>
      <c r="F1169" s="9">
        <v>1</v>
      </c>
      <c r="G1169" s="13">
        <v>0</v>
      </c>
      <c r="H1169" s="13">
        <v>0</v>
      </c>
      <c r="I1169" s="13">
        <v>0</v>
      </c>
      <c r="J1169" s="11">
        <f>F1169*(G1169+ (G1169= 0))*(H1169+ (H1169= 0))*(I1169+ (I1169= 0))</f>
        <v>1</v>
      </c>
      <c r="K1169" s="9"/>
      <c r="L1169" s="9"/>
      <c r="M1169" s="9"/>
    </row>
    <row r="1170" spans="1:15" x14ac:dyDescent="0.35">
      <c r="A1170" s="9"/>
      <c r="B1170" s="9"/>
      <c r="C1170" s="9"/>
      <c r="D1170" s="18"/>
      <c r="E1170" s="9"/>
      <c r="F1170" s="9"/>
      <c r="G1170" s="9"/>
      <c r="H1170" s="9"/>
      <c r="I1170" s="9"/>
      <c r="J1170" s="14" t="s">
        <v>620</v>
      </c>
      <c r="K1170" s="15">
        <f>SUM(J1169:J1169)</f>
        <v>1</v>
      </c>
      <c r="L1170" s="25"/>
      <c r="M1170" s="8">
        <f>ROUND(L1170*K1170,2)</f>
        <v>0</v>
      </c>
      <c r="N1170" s="34" t="str">
        <f t="shared" ref="N1170" si="163">IF(L1170&lt;=0,"INDICAR PRECIO","PRECIO INDICADO")</f>
        <v>INDICAR PRECIO</v>
      </c>
      <c r="O1170" s="34"/>
    </row>
    <row r="1171" spans="1:15" ht="1" customHeight="1" x14ac:dyDescent="0.35">
      <c r="A1171" s="16"/>
      <c r="B1171" s="16"/>
      <c r="C1171" s="16"/>
      <c r="D1171" s="22"/>
      <c r="E1171" s="16"/>
      <c r="F1171" s="16"/>
      <c r="G1171" s="16"/>
      <c r="H1171" s="16"/>
      <c r="I1171" s="16"/>
      <c r="J1171" s="16"/>
      <c r="K1171" s="16"/>
      <c r="L1171" s="16"/>
      <c r="M1171" s="16"/>
    </row>
    <row r="1172" spans="1:15" ht="21" x14ac:dyDescent="0.35">
      <c r="A1172" s="10" t="s">
        <v>1496</v>
      </c>
      <c r="B1172" s="10" t="s">
        <v>17</v>
      </c>
      <c r="C1172" s="10" t="s">
        <v>4</v>
      </c>
      <c r="D1172" s="21" t="s">
        <v>621</v>
      </c>
      <c r="E1172" s="9"/>
      <c r="F1172" s="9"/>
      <c r="G1172" s="9"/>
      <c r="H1172" s="9"/>
      <c r="I1172" s="9"/>
      <c r="J1172" s="9"/>
      <c r="K1172" s="11">
        <f>K1175</f>
        <v>1</v>
      </c>
      <c r="L1172" s="12">
        <f>L1175</f>
        <v>0</v>
      </c>
      <c r="M1172" s="12">
        <f>M1175</f>
        <v>0</v>
      </c>
    </row>
    <row r="1173" spans="1:15" ht="252" x14ac:dyDescent="0.35">
      <c r="A1173" s="9"/>
      <c r="B1173" s="9"/>
      <c r="C1173" s="9"/>
      <c r="D1173" s="18" t="s">
        <v>622</v>
      </c>
      <c r="E1173" s="9"/>
      <c r="F1173" s="9"/>
      <c r="G1173" s="9"/>
      <c r="H1173" s="9"/>
      <c r="I1173" s="9"/>
      <c r="J1173" s="9"/>
      <c r="K1173" s="9"/>
      <c r="L1173" s="9"/>
      <c r="M1173" s="9"/>
    </row>
    <row r="1174" spans="1:15" x14ac:dyDescent="0.35">
      <c r="A1174" s="9"/>
      <c r="B1174" s="9"/>
      <c r="C1174" s="9"/>
      <c r="D1174" s="18"/>
      <c r="E1174" s="10" t="s">
        <v>623</v>
      </c>
      <c r="F1174" s="9">
        <v>1</v>
      </c>
      <c r="G1174" s="13">
        <v>0</v>
      </c>
      <c r="H1174" s="13">
        <v>0</v>
      </c>
      <c r="I1174" s="13">
        <v>0</v>
      </c>
      <c r="J1174" s="11">
        <f>F1174*(G1174+ (G1174= 0))*(H1174+ (H1174= 0))*(I1174+ (I1174= 0))</f>
        <v>1</v>
      </c>
      <c r="K1174" s="9"/>
      <c r="L1174" s="9"/>
      <c r="M1174" s="9"/>
    </row>
    <row r="1175" spans="1:15" x14ac:dyDescent="0.35">
      <c r="A1175" s="9"/>
      <c r="B1175" s="9"/>
      <c r="C1175" s="9"/>
      <c r="D1175" s="18"/>
      <c r="E1175" s="9"/>
      <c r="F1175" s="9"/>
      <c r="G1175" s="9"/>
      <c r="H1175" s="9"/>
      <c r="I1175" s="9"/>
      <c r="J1175" s="14" t="s">
        <v>624</v>
      </c>
      <c r="K1175" s="15">
        <f>SUM(J1174:J1174)</f>
        <v>1</v>
      </c>
      <c r="L1175" s="25"/>
      <c r="M1175" s="8">
        <f>ROUND(L1175*K1175,2)</f>
        <v>0</v>
      </c>
      <c r="N1175" s="34" t="str">
        <f t="shared" ref="N1175" si="164">IF(L1175&lt;=0,"INDICAR PRECIO","PRECIO INDICADO")</f>
        <v>INDICAR PRECIO</v>
      </c>
      <c r="O1175" s="34"/>
    </row>
    <row r="1176" spans="1:15" ht="1" customHeight="1" x14ac:dyDescent="0.35">
      <c r="A1176" s="16"/>
      <c r="B1176" s="16"/>
      <c r="C1176" s="16"/>
      <c r="D1176" s="22"/>
      <c r="E1176" s="16"/>
      <c r="F1176" s="16"/>
      <c r="G1176" s="16"/>
      <c r="H1176" s="16"/>
      <c r="I1176" s="16"/>
      <c r="J1176" s="16"/>
      <c r="K1176" s="16"/>
      <c r="L1176" s="16"/>
      <c r="M1176" s="16"/>
    </row>
    <row r="1177" spans="1:15" x14ac:dyDescent="0.35">
      <c r="A1177" s="10" t="s">
        <v>1497</v>
      </c>
      <c r="B1177" s="10" t="s">
        <v>17</v>
      </c>
      <c r="C1177" s="10" t="s">
        <v>4</v>
      </c>
      <c r="D1177" s="21" t="s">
        <v>625</v>
      </c>
      <c r="E1177" s="9"/>
      <c r="F1177" s="9"/>
      <c r="G1177" s="9"/>
      <c r="H1177" s="9"/>
      <c r="I1177" s="9"/>
      <c r="J1177" s="9"/>
      <c r="K1177" s="11">
        <f>K1180</f>
        <v>1</v>
      </c>
      <c r="L1177" s="12">
        <f>L1180</f>
        <v>0</v>
      </c>
      <c r="M1177" s="12">
        <f>M1180</f>
        <v>0</v>
      </c>
    </row>
    <row r="1178" spans="1:15" ht="262.5" x14ac:dyDescent="0.35">
      <c r="A1178" s="9"/>
      <c r="B1178" s="9"/>
      <c r="C1178" s="9"/>
      <c r="D1178" s="18" t="s">
        <v>626</v>
      </c>
      <c r="E1178" s="9"/>
      <c r="F1178" s="9"/>
      <c r="G1178" s="9"/>
      <c r="H1178" s="9"/>
      <c r="I1178" s="9"/>
      <c r="J1178" s="9"/>
      <c r="K1178" s="9"/>
      <c r="L1178" s="9"/>
      <c r="M1178" s="9"/>
    </row>
    <row r="1179" spans="1:15" x14ac:dyDescent="0.35">
      <c r="A1179" s="9"/>
      <c r="B1179" s="9"/>
      <c r="C1179" s="9"/>
      <c r="D1179" s="18"/>
      <c r="E1179" s="10" t="s">
        <v>627</v>
      </c>
      <c r="F1179" s="9">
        <v>1</v>
      </c>
      <c r="G1179" s="13">
        <v>0</v>
      </c>
      <c r="H1179" s="13">
        <v>0</v>
      </c>
      <c r="I1179" s="13">
        <v>0</v>
      </c>
      <c r="J1179" s="11">
        <f>F1179*(G1179+ (G1179= 0))*(H1179+ (H1179= 0))*(I1179+ (I1179= 0))</f>
        <v>1</v>
      </c>
      <c r="K1179" s="9"/>
      <c r="L1179" s="9"/>
      <c r="M1179" s="9"/>
    </row>
    <row r="1180" spans="1:15" x14ac:dyDescent="0.35">
      <c r="A1180" s="9"/>
      <c r="B1180" s="9"/>
      <c r="C1180" s="9"/>
      <c r="D1180" s="18"/>
      <c r="E1180" s="9"/>
      <c r="F1180" s="9"/>
      <c r="G1180" s="9"/>
      <c r="H1180" s="9"/>
      <c r="I1180" s="9"/>
      <c r="J1180" s="14" t="s">
        <v>628</v>
      </c>
      <c r="K1180" s="15">
        <f>SUM(J1179:J1179)</f>
        <v>1</v>
      </c>
      <c r="L1180" s="25"/>
      <c r="M1180" s="8">
        <f>ROUND(L1180*K1180,2)</f>
        <v>0</v>
      </c>
      <c r="N1180" s="34" t="str">
        <f t="shared" ref="N1180" si="165">IF(L1180&lt;=0,"INDICAR PRECIO","PRECIO INDICADO")</f>
        <v>INDICAR PRECIO</v>
      </c>
      <c r="O1180" s="34"/>
    </row>
    <row r="1181" spans="1:15" ht="1" customHeight="1" x14ac:dyDescent="0.35">
      <c r="A1181" s="16"/>
      <c r="B1181" s="16"/>
      <c r="C1181" s="16"/>
      <c r="D1181" s="22"/>
      <c r="E1181" s="16"/>
      <c r="F1181" s="16"/>
      <c r="G1181" s="16"/>
      <c r="H1181" s="16"/>
      <c r="I1181" s="16"/>
      <c r="J1181" s="16"/>
      <c r="K1181" s="16"/>
      <c r="L1181" s="16"/>
      <c r="M1181" s="16"/>
    </row>
    <row r="1182" spans="1:15" x14ac:dyDescent="0.35">
      <c r="A1182" s="10" t="s">
        <v>1498</v>
      </c>
      <c r="B1182" s="10" t="s">
        <v>17</v>
      </c>
      <c r="C1182" s="10" t="s">
        <v>4</v>
      </c>
      <c r="D1182" s="21" t="s">
        <v>629</v>
      </c>
      <c r="E1182" s="9"/>
      <c r="F1182" s="9"/>
      <c r="G1182" s="9"/>
      <c r="H1182" s="9"/>
      <c r="I1182" s="9"/>
      <c r="J1182" s="9"/>
      <c r="K1182" s="11">
        <f>K1189</f>
        <v>6</v>
      </c>
      <c r="L1182" s="12">
        <f>L1189</f>
        <v>0</v>
      </c>
      <c r="M1182" s="12">
        <f>M1189</f>
        <v>0</v>
      </c>
    </row>
    <row r="1183" spans="1:15" ht="105" x14ac:dyDescent="0.35">
      <c r="A1183" s="9"/>
      <c r="B1183" s="9"/>
      <c r="C1183" s="9"/>
      <c r="D1183" s="18" t="s">
        <v>630</v>
      </c>
      <c r="E1183" s="9"/>
      <c r="F1183" s="9"/>
      <c r="G1183" s="9"/>
      <c r="H1183" s="9"/>
      <c r="I1183" s="9"/>
      <c r="J1183" s="9"/>
      <c r="K1183" s="9"/>
      <c r="L1183" s="9"/>
      <c r="M1183" s="9"/>
    </row>
    <row r="1184" spans="1:15" x14ac:dyDescent="0.35">
      <c r="A1184" s="9"/>
      <c r="B1184" s="9"/>
      <c r="C1184" s="9"/>
      <c r="D1184" s="18"/>
      <c r="E1184" s="10" t="s">
        <v>334</v>
      </c>
      <c r="F1184" s="9">
        <v>0</v>
      </c>
      <c r="G1184" s="13">
        <v>0</v>
      </c>
      <c r="H1184" s="13">
        <v>0</v>
      </c>
      <c r="I1184" s="13">
        <v>0</v>
      </c>
      <c r="J1184" s="11">
        <f>F1184*(G1184+ (G1184= 0))*(H1184+ (H1184= 0))*(I1184+ (I1184= 0))</f>
        <v>0</v>
      </c>
      <c r="K1184" s="9"/>
      <c r="L1184" s="9"/>
      <c r="M1184" s="9"/>
    </row>
    <row r="1185" spans="1:15" x14ac:dyDescent="0.35">
      <c r="A1185" s="9"/>
      <c r="B1185" s="9"/>
      <c r="C1185" s="9"/>
      <c r="D1185" s="18"/>
      <c r="E1185" s="10" t="s">
        <v>294</v>
      </c>
      <c r="F1185" s="9">
        <v>1</v>
      </c>
      <c r="G1185" s="13">
        <v>0</v>
      </c>
      <c r="H1185" s="13">
        <v>0</v>
      </c>
      <c r="I1185" s="13">
        <v>0</v>
      </c>
      <c r="J1185" s="11">
        <f>F1185*(G1185+ (G1185= 0))*(H1185+ (H1185= 0))*(I1185+ (I1185= 0))</f>
        <v>1</v>
      </c>
      <c r="K1185" s="9"/>
      <c r="L1185" s="9"/>
      <c r="M1185" s="9"/>
    </row>
    <row r="1186" spans="1:15" x14ac:dyDescent="0.35">
      <c r="A1186" s="9"/>
      <c r="B1186" s="9"/>
      <c r="C1186" s="9"/>
      <c r="D1186" s="18"/>
      <c r="E1186" s="10" t="s">
        <v>53</v>
      </c>
      <c r="F1186" s="9">
        <v>1</v>
      </c>
      <c r="G1186" s="13">
        <v>0</v>
      </c>
      <c r="H1186" s="13">
        <v>0</v>
      </c>
      <c r="I1186" s="13">
        <v>0</v>
      </c>
      <c r="J1186" s="11">
        <f>F1186*(G1186+ (G1186= 0))*(H1186+ (H1186= 0))*(I1186+ (I1186= 0))</f>
        <v>1</v>
      </c>
      <c r="K1186" s="9"/>
      <c r="L1186" s="9"/>
      <c r="M1186" s="9"/>
    </row>
    <row r="1187" spans="1:15" x14ac:dyDescent="0.35">
      <c r="A1187" s="9"/>
      <c r="B1187" s="9"/>
      <c r="C1187" s="9"/>
      <c r="D1187" s="18"/>
      <c r="E1187" s="10" t="s">
        <v>54</v>
      </c>
      <c r="F1187" s="9">
        <v>1</v>
      </c>
      <c r="G1187" s="13">
        <v>0</v>
      </c>
      <c r="H1187" s="13">
        <v>0</v>
      </c>
      <c r="I1187" s="13">
        <v>0</v>
      </c>
      <c r="J1187" s="11">
        <f>F1187*(G1187+ (G1187= 0))*(H1187+ (H1187= 0))*(I1187+ (I1187= 0))</f>
        <v>1</v>
      </c>
      <c r="K1187" s="9"/>
      <c r="L1187" s="9"/>
      <c r="M1187" s="9"/>
    </row>
    <row r="1188" spans="1:15" x14ac:dyDescent="0.35">
      <c r="A1188" s="9"/>
      <c r="B1188" s="9"/>
      <c r="C1188" s="9"/>
      <c r="D1188" s="18"/>
      <c r="E1188" s="10" t="s">
        <v>59</v>
      </c>
      <c r="F1188" s="9">
        <v>3</v>
      </c>
      <c r="G1188" s="13">
        <v>0</v>
      </c>
      <c r="H1188" s="13">
        <v>0</v>
      </c>
      <c r="I1188" s="13">
        <v>0</v>
      </c>
      <c r="J1188" s="11">
        <f>F1188*(G1188+ (G1188= 0))*(H1188+ (H1188= 0))*(I1188+ (I1188= 0))</f>
        <v>3</v>
      </c>
      <c r="K1188" s="9"/>
      <c r="L1188" s="9"/>
      <c r="M1188" s="9"/>
    </row>
    <row r="1189" spans="1:15" x14ac:dyDescent="0.35">
      <c r="A1189" s="9"/>
      <c r="B1189" s="9"/>
      <c r="C1189" s="9"/>
      <c r="D1189" s="18"/>
      <c r="E1189" s="9"/>
      <c r="F1189" s="9"/>
      <c r="G1189" s="9"/>
      <c r="H1189" s="9"/>
      <c r="I1189" s="9"/>
      <c r="J1189" s="14" t="s">
        <v>631</v>
      </c>
      <c r="K1189" s="15">
        <f>SUM(J1184:J1188)</f>
        <v>6</v>
      </c>
      <c r="L1189" s="25"/>
      <c r="M1189" s="8">
        <f>ROUND(L1189*K1189,2)</f>
        <v>0</v>
      </c>
      <c r="N1189" s="34" t="str">
        <f t="shared" ref="N1189" si="166">IF(L1189&lt;=0,"INDICAR PRECIO","PRECIO INDICADO")</f>
        <v>INDICAR PRECIO</v>
      </c>
      <c r="O1189" s="34"/>
    </row>
    <row r="1190" spans="1:15" ht="1" customHeight="1" x14ac:dyDescent="0.35">
      <c r="A1190" s="16"/>
      <c r="B1190" s="16"/>
      <c r="C1190" s="16"/>
      <c r="D1190" s="22"/>
      <c r="E1190" s="16"/>
      <c r="F1190" s="16"/>
      <c r="G1190" s="16"/>
      <c r="H1190" s="16"/>
      <c r="I1190" s="16"/>
      <c r="J1190" s="16"/>
      <c r="K1190" s="16"/>
      <c r="L1190" s="16"/>
      <c r="M1190" s="16"/>
    </row>
    <row r="1191" spans="1:15" x14ac:dyDescent="0.35">
      <c r="A1191" s="10" t="s">
        <v>1499</v>
      </c>
      <c r="B1191" s="10" t="s">
        <v>17</v>
      </c>
      <c r="C1191" s="10" t="s">
        <v>4</v>
      </c>
      <c r="D1191" s="21" t="s">
        <v>632</v>
      </c>
      <c r="E1191" s="9"/>
      <c r="F1191" s="9"/>
      <c r="G1191" s="9"/>
      <c r="H1191" s="9"/>
      <c r="I1191" s="9"/>
      <c r="J1191" s="9"/>
      <c r="K1191" s="11">
        <f>K1194</f>
        <v>1</v>
      </c>
      <c r="L1191" s="12">
        <f>L1194</f>
        <v>0</v>
      </c>
      <c r="M1191" s="12">
        <f>M1194</f>
        <v>0</v>
      </c>
    </row>
    <row r="1192" spans="1:15" ht="52.5" x14ac:dyDescent="0.35">
      <c r="A1192" s="9"/>
      <c r="B1192" s="9"/>
      <c r="C1192" s="9"/>
      <c r="D1192" s="18" t="s">
        <v>633</v>
      </c>
      <c r="E1192" s="9"/>
      <c r="F1192" s="9"/>
      <c r="G1192" s="9"/>
      <c r="H1192" s="9"/>
      <c r="I1192" s="9"/>
      <c r="J1192" s="9"/>
      <c r="K1192" s="9"/>
      <c r="L1192" s="9"/>
      <c r="M1192" s="9"/>
    </row>
    <row r="1193" spans="1:15" x14ac:dyDescent="0.35">
      <c r="A1193" s="9"/>
      <c r="B1193" s="9"/>
      <c r="C1193" s="9"/>
      <c r="D1193" s="18"/>
      <c r="E1193" s="10" t="s">
        <v>350</v>
      </c>
      <c r="F1193" s="9">
        <v>1</v>
      </c>
      <c r="G1193" s="13">
        <v>0</v>
      </c>
      <c r="H1193" s="13">
        <v>0</v>
      </c>
      <c r="I1193" s="13">
        <v>0</v>
      </c>
      <c r="J1193" s="11">
        <f>F1193*(G1193+ (G1193= 0))*(H1193+ (H1193= 0))*(I1193+ (I1193= 0))</f>
        <v>1</v>
      </c>
      <c r="K1193" s="9"/>
      <c r="L1193" s="9"/>
      <c r="M1193" s="9"/>
    </row>
    <row r="1194" spans="1:15" x14ac:dyDescent="0.35">
      <c r="A1194" s="9"/>
      <c r="B1194" s="9"/>
      <c r="C1194" s="9"/>
      <c r="D1194" s="18"/>
      <c r="E1194" s="9"/>
      <c r="F1194" s="9"/>
      <c r="G1194" s="9"/>
      <c r="H1194" s="9"/>
      <c r="I1194" s="9"/>
      <c r="J1194" s="14" t="s">
        <v>634</v>
      </c>
      <c r="K1194" s="15">
        <f>SUM(J1193:J1193)</f>
        <v>1</v>
      </c>
      <c r="L1194" s="25"/>
      <c r="M1194" s="8">
        <f>ROUND(L1194*K1194,2)</f>
        <v>0</v>
      </c>
      <c r="N1194" s="34" t="str">
        <f t="shared" ref="N1194" si="167">IF(L1194&lt;=0,"INDICAR PRECIO","PRECIO INDICADO")</f>
        <v>INDICAR PRECIO</v>
      </c>
      <c r="O1194" s="34"/>
    </row>
    <row r="1195" spans="1:15" ht="1" customHeight="1" x14ac:dyDescent="0.35">
      <c r="A1195" s="16"/>
      <c r="B1195" s="16"/>
      <c r="C1195" s="16"/>
      <c r="D1195" s="22"/>
      <c r="E1195" s="16"/>
      <c r="F1195" s="16"/>
      <c r="G1195" s="16"/>
      <c r="H1195" s="16"/>
      <c r="I1195" s="16"/>
      <c r="J1195" s="16"/>
      <c r="K1195" s="16"/>
      <c r="L1195" s="16"/>
      <c r="M1195" s="16"/>
    </row>
    <row r="1196" spans="1:15" x14ac:dyDescent="0.35">
      <c r="A1196" s="10" t="s">
        <v>1500</v>
      </c>
      <c r="B1196" s="10" t="s">
        <v>17</v>
      </c>
      <c r="C1196" s="10" t="s">
        <v>18</v>
      </c>
      <c r="D1196" s="21" t="s">
        <v>635</v>
      </c>
      <c r="E1196" s="9"/>
      <c r="F1196" s="9"/>
      <c r="G1196" s="9"/>
      <c r="H1196" s="9"/>
      <c r="I1196" s="9"/>
      <c r="J1196" s="9"/>
      <c r="K1196" s="11">
        <f>K1203</f>
        <v>11.411</v>
      </c>
      <c r="L1196" s="12">
        <f>L1203</f>
        <v>0</v>
      </c>
      <c r="M1196" s="12">
        <f>M1203</f>
        <v>0</v>
      </c>
    </row>
    <row r="1197" spans="1:15" ht="94.5" x14ac:dyDescent="0.35">
      <c r="A1197" s="9"/>
      <c r="B1197" s="9"/>
      <c r="C1197" s="9"/>
      <c r="D1197" s="18" t="s">
        <v>636</v>
      </c>
      <c r="E1197" s="9"/>
      <c r="F1197" s="9"/>
      <c r="G1197" s="9"/>
      <c r="H1197" s="9"/>
      <c r="I1197" s="9"/>
      <c r="J1197" s="9"/>
      <c r="K1197" s="9"/>
      <c r="L1197" s="9"/>
      <c r="M1197" s="9"/>
    </row>
    <row r="1198" spans="1:15" x14ac:dyDescent="0.35">
      <c r="A1198" s="9"/>
      <c r="B1198" s="9"/>
      <c r="C1198" s="9"/>
      <c r="D1198" s="18"/>
      <c r="E1198" s="10" t="s">
        <v>351</v>
      </c>
      <c r="F1198" s="9">
        <v>1</v>
      </c>
      <c r="G1198" s="13">
        <v>1.4</v>
      </c>
      <c r="H1198" s="13">
        <v>0</v>
      </c>
      <c r="I1198" s="13">
        <v>1.1499999999999999</v>
      </c>
      <c r="J1198" s="11">
        <f>F1198*(G1198+ (G1198= 0))*(H1198+ (H1198= 0))*(I1198+ (I1198= 0))</f>
        <v>1.6099999999999999</v>
      </c>
      <c r="K1198" s="9"/>
      <c r="L1198" s="9"/>
      <c r="M1198" s="9"/>
    </row>
    <row r="1199" spans="1:15" x14ac:dyDescent="0.35">
      <c r="A1199" s="9"/>
      <c r="B1199" s="9"/>
      <c r="C1199" s="9"/>
      <c r="D1199" s="18"/>
      <c r="E1199" s="10" t="s">
        <v>637</v>
      </c>
      <c r="F1199" s="9">
        <v>1</v>
      </c>
      <c r="G1199" s="13">
        <v>3.45</v>
      </c>
      <c r="H1199" s="13">
        <v>0</v>
      </c>
      <c r="I1199" s="13">
        <v>1.1499999999999999</v>
      </c>
      <c r="J1199" s="11">
        <f>F1199*(G1199+ (G1199= 0))*(H1199+ (H1199= 0))*(I1199+ (I1199= 0))</f>
        <v>3.9674999999999998</v>
      </c>
      <c r="K1199" s="9"/>
      <c r="L1199" s="9"/>
      <c r="M1199" s="9"/>
    </row>
    <row r="1200" spans="1:15" x14ac:dyDescent="0.35">
      <c r="A1200" s="9"/>
      <c r="B1200" s="9"/>
      <c r="C1200" s="9"/>
      <c r="D1200" s="18"/>
      <c r="E1200" s="10" t="s">
        <v>638</v>
      </c>
      <c r="F1200" s="9">
        <v>1</v>
      </c>
      <c r="G1200" s="13">
        <v>1.5</v>
      </c>
      <c r="H1200" s="13">
        <v>0</v>
      </c>
      <c r="I1200" s="13">
        <v>1.1499999999999999</v>
      </c>
      <c r="J1200" s="11">
        <f>F1200*(G1200+ (G1200= 0))*(H1200+ (H1200= 0))*(I1200+ (I1200= 0))</f>
        <v>1.7249999999999999</v>
      </c>
      <c r="K1200" s="9"/>
      <c r="L1200" s="9"/>
      <c r="M1200" s="9"/>
    </row>
    <row r="1201" spans="1:15" x14ac:dyDescent="0.35">
      <c r="A1201" s="9"/>
      <c r="B1201" s="9"/>
      <c r="C1201" s="9"/>
      <c r="D1201" s="18"/>
      <c r="E1201" s="10" t="s">
        <v>639</v>
      </c>
      <c r="F1201" s="9">
        <v>1</v>
      </c>
      <c r="G1201" s="13">
        <v>2.4500000000000002</v>
      </c>
      <c r="H1201" s="13">
        <v>0</v>
      </c>
      <c r="I1201" s="13">
        <v>1.1499999999999999</v>
      </c>
      <c r="J1201" s="11">
        <f>F1201*(G1201+ (G1201= 0))*(H1201+ (H1201= 0))*(I1201+ (I1201= 0))</f>
        <v>2.8174999999999999</v>
      </c>
      <c r="K1201" s="9"/>
      <c r="L1201" s="9"/>
      <c r="M1201" s="9"/>
    </row>
    <row r="1202" spans="1:15" x14ac:dyDescent="0.35">
      <c r="A1202" s="9"/>
      <c r="B1202" s="9"/>
      <c r="C1202" s="9"/>
      <c r="D1202" s="18"/>
      <c r="E1202" s="10" t="s">
        <v>339</v>
      </c>
      <c r="F1202" s="9">
        <v>1</v>
      </c>
      <c r="G1202" s="13">
        <v>2.15</v>
      </c>
      <c r="H1202" s="13">
        <v>0</v>
      </c>
      <c r="I1202" s="13">
        <v>0.6</v>
      </c>
      <c r="J1202" s="11">
        <f>F1202*(G1202+ (G1202= 0))*(H1202+ (H1202= 0))*(I1202+ (I1202= 0))</f>
        <v>1.2899999999999998</v>
      </c>
      <c r="K1202" s="9"/>
      <c r="L1202" s="9"/>
      <c r="M1202" s="9"/>
    </row>
    <row r="1203" spans="1:15" x14ac:dyDescent="0.35">
      <c r="A1203" s="9"/>
      <c r="B1203" s="9"/>
      <c r="C1203" s="9"/>
      <c r="D1203" s="18"/>
      <c r="E1203" s="9"/>
      <c r="F1203" s="9"/>
      <c r="G1203" s="9"/>
      <c r="H1203" s="9"/>
      <c r="I1203" s="9"/>
      <c r="J1203" s="14" t="s">
        <v>640</v>
      </c>
      <c r="K1203" s="15">
        <v>11.411</v>
      </c>
      <c r="L1203" s="25"/>
      <c r="M1203" s="8">
        <f>ROUND(L1203*K1203,2)</f>
        <v>0</v>
      </c>
      <c r="N1203" s="34" t="str">
        <f t="shared" ref="N1203" si="168">IF(L1203&lt;=0,"INDICAR PRECIO","PRECIO INDICADO")</f>
        <v>INDICAR PRECIO</v>
      </c>
      <c r="O1203" s="34"/>
    </row>
    <row r="1204" spans="1:15" ht="1" customHeight="1" x14ac:dyDescent="0.35">
      <c r="A1204" s="16"/>
      <c r="B1204" s="16"/>
      <c r="C1204" s="16"/>
      <c r="D1204" s="22"/>
      <c r="E1204" s="16"/>
      <c r="F1204" s="16"/>
      <c r="G1204" s="16"/>
      <c r="H1204" s="16"/>
      <c r="I1204" s="16"/>
      <c r="J1204" s="16"/>
      <c r="K1204" s="16"/>
      <c r="L1204" s="16"/>
      <c r="M1204" s="16"/>
    </row>
    <row r="1205" spans="1:15" x14ac:dyDescent="0.35">
      <c r="A1205" s="10" t="s">
        <v>1501</v>
      </c>
      <c r="B1205" s="10" t="s">
        <v>17</v>
      </c>
      <c r="C1205" s="10" t="s">
        <v>62</v>
      </c>
      <c r="D1205" s="21" t="s">
        <v>641</v>
      </c>
      <c r="E1205" s="9"/>
      <c r="F1205" s="9"/>
      <c r="G1205" s="9"/>
      <c r="H1205" s="9"/>
      <c r="I1205" s="9"/>
      <c r="J1205" s="9"/>
      <c r="K1205" s="11">
        <f>K1210</f>
        <v>11.4</v>
      </c>
      <c r="L1205" s="12">
        <f>L1210</f>
        <v>0</v>
      </c>
      <c r="M1205" s="12">
        <f>M1210</f>
        <v>0</v>
      </c>
    </row>
    <row r="1206" spans="1:15" ht="168" x14ac:dyDescent="0.35">
      <c r="A1206" s="9"/>
      <c r="B1206" s="9"/>
      <c r="C1206" s="9"/>
      <c r="D1206" s="18" t="s">
        <v>642</v>
      </c>
      <c r="E1206" s="9"/>
      <c r="F1206" s="9"/>
      <c r="G1206" s="9"/>
      <c r="H1206" s="9"/>
      <c r="I1206" s="9"/>
      <c r="J1206" s="9"/>
      <c r="K1206" s="9"/>
      <c r="L1206" s="9"/>
      <c r="M1206" s="9"/>
    </row>
    <row r="1207" spans="1:15" x14ac:dyDescent="0.35">
      <c r="A1207" s="9"/>
      <c r="B1207" s="9"/>
      <c r="C1207" s="9"/>
      <c r="D1207" s="18"/>
      <c r="E1207" s="10" t="s">
        <v>643</v>
      </c>
      <c r="F1207" s="9">
        <v>4</v>
      </c>
      <c r="G1207" s="13">
        <v>2.5</v>
      </c>
      <c r="H1207" s="13">
        <v>0</v>
      </c>
      <c r="I1207" s="13">
        <v>0</v>
      </c>
      <c r="J1207" s="11">
        <f>F1207*(G1207+ (G1207= 0))*(H1207+ (H1207= 0))*(I1207+ (I1207= 0))</f>
        <v>10</v>
      </c>
      <c r="K1207" s="9"/>
      <c r="L1207" s="9"/>
      <c r="M1207" s="9"/>
    </row>
    <row r="1208" spans="1:15" x14ac:dyDescent="0.35">
      <c r="A1208" s="9"/>
      <c r="B1208" s="9"/>
      <c r="C1208" s="9"/>
      <c r="D1208" s="18"/>
      <c r="E1208" s="10" t="s">
        <v>644</v>
      </c>
      <c r="F1208" s="9">
        <v>2</v>
      </c>
      <c r="G1208" s="13">
        <v>0.7</v>
      </c>
      <c r="H1208" s="13">
        <v>0</v>
      </c>
      <c r="I1208" s="13">
        <v>0</v>
      </c>
      <c r="J1208" s="11">
        <f>F1208*(G1208+ (G1208= 0))*(H1208+ (H1208= 0))*(I1208+ (I1208= 0))</f>
        <v>1.4</v>
      </c>
      <c r="K1208" s="9"/>
      <c r="L1208" s="9"/>
      <c r="M1208" s="9"/>
    </row>
    <row r="1209" spans="1:15" x14ac:dyDescent="0.35">
      <c r="A1209" s="9"/>
      <c r="B1209" s="9"/>
      <c r="C1209" s="9"/>
      <c r="D1209" s="18"/>
      <c r="E1209" s="10" t="s">
        <v>15</v>
      </c>
      <c r="F1209" s="9">
        <v>0</v>
      </c>
      <c r="G1209" s="13">
        <v>0</v>
      </c>
      <c r="H1209" s="13">
        <v>0</v>
      </c>
      <c r="I1209" s="13">
        <v>0</v>
      </c>
      <c r="J1209" s="11">
        <f>F1209*(G1209+ (G1209= 0))*(H1209+ (H1209= 0))*(I1209+ (I1209= 0))</f>
        <v>0</v>
      </c>
      <c r="K1209" s="9"/>
      <c r="L1209" s="9"/>
      <c r="M1209" s="9"/>
    </row>
    <row r="1210" spans="1:15" x14ac:dyDescent="0.35">
      <c r="A1210" s="9"/>
      <c r="B1210" s="9"/>
      <c r="C1210" s="9"/>
      <c r="D1210" s="18"/>
      <c r="E1210" s="9"/>
      <c r="F1210" s="9"/>
      <c r="G1210" s="9"/>
      <c r="H1210" s="9"/>
      <c r="I1210" s="9"/>
      <c r="J1210" s="14" t="s">
        <v>645</v>
      </c>
      <c r="K1210" s="15">
        <f>SUM(J1207:J1209)</f>
        <v>11.4</v>
      </c>
      <c r="L1210" s="25"/>
      <c r="M1210" s="8">
        <f>ROUND(L1210*K1210,2)</f>
        <v>0</v>
      </c>
      <c r="N1210" s="34" t="str">
        <f t="shared" ref="N1210" si="169">IF(L1210&lt;=0,"INDICAR PRECIO","PRECIO INDICADO")</f>
        <v>INDICAR PRECIO</v>
      </c>
      <c r="O1210" s="34"/>
    </row>
    <row r="1211" spans="1:15" ht="1" customHeight="1" x14ac:dyDescent="0.35">
      <c r="A1211" s="16"/>
      <c r="B1211" s="16"/>
      <c r="C1211" s="16"/>
      <c r="D1211" s="22"/>
      <c r="E1211" s="16"/>
      <c r="F1211" s="16"/>
      <c r="G1211" s="16"/>
      <c r="H1211" s="16"/>
      <c r="I1211" s="16"/>
      <c r="J1211" s="16"/>
      <c r="K1211" s="16"/>
      <c r="L1211" s="16"/>
      <c r="M1211" s="16"/>
    </row>
    <row r="1212" spans="1:15" x14ac:dyDescent="0.35">
      <c r="A1212" s="10" t="s">
        <v>1502</v>
      </c>
      <c r="B1212" s="10" t="s">
        <v>17</v>
      </c>
      <c r="C1212" s="10" t="s">
        <v>18</v>
      </c>
      <c r="D1212" s="21" t="s">
        <v>646</v>
      </c>
      <c r="E1212" s="9"/>
      <c r="F1212" s="9"/>
      <c r="G1212" s="9"/>
      <c r="H1212" s="9"/>
      <c r="I1212" s="9"/>
      <c r="J1212" s="9"/>
      <c r="K1212" s="11">
        <f>K1217</f>
        <v>3.1200000000000006</v>
      </c>
      <c r="L1212" s="12">
        <f>L1217</f>
        <v>0</v>
      </c>
      <c r="M1212" s="12">
        <f>M1217</f>
        <v>0</v>
      </c>
    </row>
    <row r="1213" spans="1:15" ht="283.5" x14ac:dyDescent="0.35">
      <c r="A1213" s="9"/>
      <c r="B1213" s="9"/>
      <c r="C1213" s="9"/>
      <c r="D1213" s="18" t="s">
        <v>647</v>
      </c>
      <c r="E1213" s="9"/>
      <c r="F1213" s="9"/>
      <c r="G1213" s="9"/>
      <c r="H1213" s="9"/>
      <c r="I1213" s="9"/>
      <c r="J1213" s="9"/>
      <c r="K1213" s="9"/>
      <c r="L1213" s="9"/>
      <c r="M1213" s="9"/>
    </row>
    <row r="1214" spans="1:15" x14ac:dyDescent="0.35">
      <c r="A1214" s="9"/>
      <c r="B1214" s="9"/>
      <c r="C1214" s="9"/>
      <c r="D1214" s="18"/>
      <c r="E1214" s="10" t="s">
        <v>127</v>
      </c>
      <c r="F1214" s="9">
        <v>2</v>
      </c>
      <c r="G1214" s="13">
        <v>0</v>
      </c>
      <c r="H1214" s="13">
        <v>1</v>
      </c>
      <c r="I1214" s="13">
        <v>0.3</v>
      </c>
      <c r="J1214" s="11">
        <f>F1214*(G1214+ (G1214= 0))*(H1214+ (H1214= 0))*(I1214+ (I1214= 0))</f>
        <v>0.6</v>
      </c>
      <c r="K1214" s="9"/>
      <c r="L1214" s="9"/>
      <c r="M1214" s="9"/>
    </row>
    <row r="1215" spans="1:15" x14ac:dyDescent="0.35">
      <c r="A1215" s="9"/>
      <c r="B1215" s="9"/>
      <c r="C1215" s="9"/>
      <c r="D1215" s="18"/>
      <c r="E1215" s="10" t="s">
        <v>15</v>
      </c>
      <c r="F1215" s="9">
        <v>3</v>
      </c>
      <c r="G1215" s="13">
        <v>0</v>
      </c>
      <c r="H1215" s="13">
        <v>0.8</v>
      </c>
      <c r="I1215" s="13">
        <v>1</v>
      </c>
      <c r="J1215" s="11">
        <f>F1215*(G1215+ (G1215= 0))*(H1215+ (H1215= 0))*(I1215+ (I1215= 0))</f>
        <v>2.4000000000000004</v>
      </c>
      <c r="K1215" s="9"/>
      <c r="L1215" s="9"/>
      <c r="M1215" s="9"/>
    </row>
    <row r="1216" spans="1:15" x14ac:dyDescent="0.35">
      <c r="A1216" s="9"/>
      <c r="B1216" s="9"/>
      <c r="C1216" s="9"/>
      <c r="D1216" s="18"/>
      <c r="E1216" s="10" t="s">
        <v>15</v>
      </c>
      <c r="F1216" s="9">
        <v>1</v>
      </c>
      <c r="G1216" s="13">
        <v>0</v>
      </c>
      <c r="H1216" s="13">
        <v>0.4</v>
      </c>
      <c r="I1216" s="13">
        <v>0.3</v>
      </c>
      <c r="J1216" s="11">
        <f>F1216*(G1216+ (G1216= 0))*(H1216+ (H1216= 0))*(I1216+ (I1216= 0))</f>
        <v>0.12</v>
      </c>
      <c r="K1216" s="9"/>
      <c r="L1216" s="9"/>
      <c r="M1216" s="9"/>
    </row>
    <row r="1217" spans="1:15" x14ac:dyDescent="0.35">
      <c r="A1217" s="9"/>
      <c r="B1217" s="9"/>
      <c r="C1217" s="9"/>
      <c r="D1217" s="18"/>
      <c r="E1217" s="9"/>
      <c r="F1217" s="9"/>
      <c r="G1217" s="9"/>
      <c r="H1217" s="9"/>
      <c r="I1217" s="9"/>
      <c r="J1217" s="14" t="s">
        <v>648</v>
      </c>
      <c r="K1217" s="15">
        <f>SUM(J1214:J1216)</f>
        <v>3.1200000000000006</v>
      </c>
      <c r="L1217" s="25"/>
      <c r="M1217" s="8">
        <f>ROUND(L1217*K1217,2)</f>
        <v>0</v>
      </c>
      <c r="N1217" s="34" t="str">
        <f t="shared" ref="N1217" si="170">IF(L1217&lt;=0,"INDICAR PRECIO","PRECIO INDICADO")</f>
        <v>INDICAR PRECIO</v>
      </c>
      <c r="O1217" s="34"/>
    </row>
    <row r="1218" spans="1:15" ht="1" customHeight="1" x14ac:dyDescent="0.35">
      <c r="A1218" s="16"/>
      <c r="B1218" s="16"/>
      <c r="C1218" s="16"/>
      <c r="D1218" s="22"/>
      <c r="E1218" s="16"/>
      <c r="F1218" s="16"/>
      <c r="G1218" s="16"/>
      <c r="H1218" s="16"/>
      <c r="I1218" s="16"/>
      <c r="J1218" s="16"/>
      <c r="K1218" s="16"/>
      <c r="L1218" s="16"/>
      <c r="M1218" s="16"/>
    </row>
    <row r="1219" spans="1:15" x14ac:dyDescent="0.35">
      <c r="A1219" s="10" t="s">
        <v>1503</v>
      </c>
      <c r="B1219" s="10" t="s">
        <v>17</v>
      </c>
      <c r="C1219" s="10" t="s">
        <v>4</v>
      </c>
      <c r="D1219" s="21" t="s">
        <v>649</v>
      </c>
      <c r="E1219" s="9"/>
      <c r="F1219" s="9"/>
      <c r="G1219" s="9"/>
      <c r="H1219" s="9"/>
      <c r="I1219" s="9"/>
      <c r="J1219" s="9"/>
      <c r="K1219" s="11">
        <f>K1222</f>
        <v>1</v>
      </c>
      <c r="L1219" s="12">
        <f>L1222</f>
        <v>0</v>
      </c>
      <c r="M1219" s="12">
        <f>M1222</f>
        <v>0</v>
      </c>
    </row>
    <row r="1220" spans="1:15" ht="115.5" x14ac:dyDescent="0.35">
      <c r="A1220" s="9"/>
      <c r="B1220" s="9"/>
      <c r="C1220" s="9"/>
      <c r="D1220" s="18" t="s">
        <v>650</v>
      </c>
      <c r="E1220" s="9"/>
      <c r="F1220" s="9"/>
      <c r="G1220" s="9"/>
      <c r="H1220" s="9"/>
      <c r="I1220" s="9"/>
      <c r="J1220" s="9"/>
      <c r="K1220" s="9"/>
      <c r="L1220" s="9"/>
      <c r="M1220" s="9"/>
    </row>
    <row r="1221" spans="1:15" x14ac:dyDescent="0.35">
      <c r="A1221" s="9"/>
      <c r="B1221" s="9"/>
      <c r="C1221" s="9"/>
      <c r="D1221" s="18"/>
      <c r="E1221" s="10" t="s">
        <v>651</v>
      </c>
      <c r="F1221" s="9">
        <v>1</v>
      </c>
      <c r="G1221" s="13">
        <v>0</v>
      </c>
      <c r="H1221" s="13">
        <v>0</v>
      </c>
      <c r="I1221" s="13">
        <v>0</v>
      </c>
      <c r="J1221" s="11">
        <f>F1221*(G1221+ (G1221= 0))*(H1221+ (H1221= 0))*(I1221+ (I1221= 0))</f>
        <v>1</v>
      </c>
      <c r="K1221" s="9"/>
      <c r="L1221" s="9"/>
      <c r="M1221" s="9"/>
    </row>
    <row r="1222" spans="1:15" x14ac:dyDescent="0.35">
      <c r="A1222" s="9"/>
      <c r="B1222" s="9"/>
      <c r="C1222" s="9"/>
      <c r="D1222" s="18"/>
      <c r="E1222" s="9"/>
      <c r="F1222" s="9"/>
      <c r="G1222" s="9"/>
      <c r="H1222" s="9"/>
      <c r="I1222" s="9"/>
      <c r="J1222" s="14" t="s">
        <v>652</v>
      </c>
      <c r="K1222" s="15">
        <f>SUM(J1221:J1221)</f>
        <v>1</v>
      </c>
      <c r="L1222" s="25"/>
      <c r="M1222" s="8">
        <f>ROUND(L1222*K1222,2)</f>
        <v>0</v>
      </c>
      <c r="N1222" s="34" t="str">
        <f t="shared" ref="N1222" si="171">IF(L1222&lt;=0,"INDICAR PRECIO","PRECIO INDICADO")</f>
        <v>INDICAR PRECIO</v>
      </c>
      <c r="O1222" s="34"/>
    </row>
    <row r="1223" spans="1:15" ht="1" customHeight="1" x14ac:dyDescent="0.35">
      <c r="A1223" s="16"/>
      <c r="B1223" s="16"/>
      <c r="C1223" s="16"/>
      <c r="D1223" s="22"/>
      <c r="E1223" s="16"/>
      <c r="F1223" s="16"/>
      <c r="G1223" s="16"/>
      <c r="H1223" s="16"/>
      <c r="I1223" s="16"/>
      <c r="J1223" s="16"/>
      <c r="K1223" s="16"/>
      <c r="L1223" s="16"/>
      <c r="M1223" s="16"/>
    </row>
    <row r="1224" spans="1:15" x14ac:dyDescent="0.35">
      <c r="A1224" s="9"/>
      <c r="B1224" s="9"/>
      <c r="C1224" s="9"/>
      <c r="D1224" s="18"/>
      <c r="E1224" s="9"/>
      <c r="F1224" s="9"/>
      <c r="G1224" s="9"/>
      <c r="H1224" s="9"/>
      <c r="I1224" s="9"/>
      <c r="J1224" s="14" t="s">
        <v>653</v>
      </c>
      <c r="K1224" s="17">
        <v>1</v>
      </c>
      <c r="L1224" s="8">
        <f>M1063+M1068+M1073+M1078+M1088+M1096+M1104+M1109+M1119+M1124+M1129+M1138+M1147+M1156+M1165+M1170+M1175+M1180+M1189+M1194+M1203+M1210+M1217+M1222</f>
        <v>0</v>
      </c>
      <c r="M1224" s="8">
        <f>ROUND(L1224*K1224,2)</f>
        <v>0</v>
      </c>
    </row>
    <row r="1225" spans="1:15" ht="1" customHeight="1" x14ac:dyDescent="0.35">
      <c r="A1225" s="16"/>
      <c r="B1225" s="16"/>
      <c r="C1225" s="16"/>
      <c r="D1225" s="22"/>
      <c r="E1225" s="16"/>
      <c r="F1225" s="16"/>
      <c r="G1225" s="16"/>
      <c r="H1225" s="16"/>
      <c r="I1225" s="16"/>
      <c r="J1225" s="16"/>
      <c r="K1225" s="16"/>
      <c r="L1225" s="16"/>
      <c r="M1225" s="16"/>
    </row>
    <row r="1226" spans="1:15" x14ac:dyDescent="0.35">
      <c r="A1226" s="5" t="s">
        <v>654</v>
      </c>
      <c r="B1226" s="5" t="s">
        <v>14</v>
      </c>
      <c r="C1226" s="5" t="s">
        <v>15</v>
      </c>
      <c r="D1226" s="20" t="s">
        <v>655</v>
      </c>
      <c r="E1226" s="6"/>
      <c r="F1226" s="6"/>
      <c r="G1226" s="6"/>
      <c r="H1226" s="6"/>
      <c r="I1226" s="6"/>
      <c r="J1226" s="6"/>
      <c r="K1226" s="7">
        <f>K1249</f>
        <v>1</v>
      </c>
      <c r="L1226" s="8">
        <f>L1249</f>
        <v>0</v>
      </c>
      <c r="M1226" s="8">
        <f>M1249</f>
        <v>0</v>
      </c>
    </row>
    <row r="1227" spans="1:15" x14ac:dyDescent="0.35">
      <c r="A1227" s="9"/>
      <c r="B1227" s="9"/>
      <c r="C1227" s="9"/>
      <c r="D1227" s="18"/>
      <c r="E1227" s="9"/>
      <c r="F1227" s="9"/>
      <c r="G1227" s="9"/>
      <c r="H1227" s="9"/>
      <c r="I1227" s="9"/>
      <c r="J1227" s="9"/>
      <c r="K1227" s="9"/>
      <c r="L1227" s="9"/>
      <c r="M1227" s="9"/>
    </row>
    <row r="1228" spans="1:15" ht="21" x14ac:dyDescent="0.35">
      <c r="A1228" s="10" t="s">
        <v>1504</v>
      </c>
      <c r="B1228" s="10" t="s">
        <v>17</v>
      </c>
      <c r="C1228" s="10" t="s">
        <v>18</v>
      </c>
      <c r="D1228" s="21" t="s">
        <v>656</v>
      </c>
      <c r="E1228" s="9"/>
      <c r="F1228" s="9"/>
      <c r="G1228" s="9"/>
      <c r="H1228" s="9"/>
      <c r="I1228" s="9"/>
      <c r="J1228" s="9"/>
      <c r="K1228" s="11">
        <f>K1233</f>
        <v>3.75</v>
      </c>
      <c r="L1228" s="12">
        <f>L1233</f>
        <v>0</v>
      </c>
      <c r="M1228" s="12">
        <f>M1233</f>
        <v>0</v>
      </c>
    </row>
    <row r="1229" spans="1:15" ht="241.5" x14ac:dyDescent="0.35">
      <c r="A1229" s="9"/>
      <c r="B1229" s="9"/>
      <c r="C1229" s="9"/>
      <c r="D1229" s="18" t="s">
        <v>657</v>
      </c>
      <c r="E1229" s="9"/>
      <c r="F1229" s="9"/>
      <c r="G1229" s="9"/>
      <c r="H1229" s="9"/>
      <c r="I1229" s="9"/>
      <c r="J1229" s="9"/>
      <c r="K1229" s="9"/>
      <c r="L1229" s="9"/>
      <c r="M1229" s="9"/>
    </row>
    <row r="1230" spans="1:15" x14ac:dyDescent="0.35">
      <c r="A1230" s="9"/>
      <c r="B1230" s="9"/>
      <c r="C1230" s="9"/>
      <c r="D1230" s="18"/>
      <c r="E1230" s="10" t="s">
        <v>658</v>
      </c>
      <c r="F1230" s="9">
        <v>0</v>
      </c>
      <c r="G1230" s="13">
        <v>0</v>
      </c>
      <c r="H1230" s="13">
        <v>0</v>
      </c>
      <c r="I1230" s="13">
        <v>0</v>
      </c>
      <c r="J1230" s="11">
        <f>F1230*(G1230+ (G1230= 0))*(H1230+ (H1230= 0))*(I1230+ (I1230= 0))</f>
        <v>0</v>
      </c>
      <c r="K1230" s="9"/>
      <c r="L1230" s="9"/>
      <c r="M1230" s="9"/>
    </row>
    <row r="1231" spans="1:15" x14ac:dyDescent="0.35">
      <c r="A1231" s="9"/>
      <c r="B1231" s="9"/>
      <c r="C1231" s="9"/>
      <c r="D1231" s="18"/>
      <c r="E1231" s="10" t="s">
        <v>22</v>
      </c>
      <c r="F1231" s="9">
        <v>1</v>
      </c>
      <c r="G1231" s="13">
        <v>1</v>
      </c>
      <c r="H1231" s="13">
        <v>0</v>
      </c>
      <c r="I1231" s="13">
        <v>1.5</v>
      </c>
      <c r="J1231" s="11">
        <f>F1231*(G1231+ (G1231= 0))*(H1231+ (H1231= 0))*(I1231+ (I1231= 0))</f>
        <v>1.5</v>
      </c>
      <c r="K1231" s="9"/>
      <c r="L1231" s="9"/>
      <c r="M1231" s="9"/>
    </row>
    <row r="1232" spans="1:15" x14ac:dyDescent="0.35">
      <c r="A1232" s="9"/>
      <c r="B1232" s="9"/>
      <c r="C1232" s="9"/>
      <c r="D1232" s="18"/>
      <c r="E1232" s="10" t="s">
        <v>23</v>
      </c>
      <c r="F1232" s="9">
        <v>1</v>
      </c>
      <c r="G1232" s="13">
        <v>1.5</v>
      </c>
      <c r="H1232" s="13">
        <v>0</v>
      </c>
      <c r="I1232" s="13">
        <v>1.5</v>
      </c>
      <c r="J1232" s="11">
        <f>F1232*(G1232+ (G1232= 0))*(H1232+ (H1232= 0))*(I1232+ (I1232= 0))</f>
        <v>2.25</v>
      </c>
      <c r="K1232" s="9"/>
      <c r="L1232" s="9"/>
      <c r="M1232" s="9"/>
    </row>
    <row r="1233" spans="1:15" x14ac:dyDescent="0.35">
      <c r="A1233" s="9"/>
      <c r="B1233" s="9"/>
      <c r="C1233" s="9"/>
      <c r="D1233" s="18"/>
      <c r="E1233" s="9"/>
      <c r="F1233" s="9"/>
      <c r="G1233" s="9"/>
      <c r="H1233" s="9"/>
      <c r="I1233" s="9"/>
      <c r="J1233" s="14" t="s">
        <v>659</v>
      </c>
      <c r="K1233" s="15">
        <f>SUM(J1230:J1232)</f>
        <v>3.75</v>
      </c>
      <c r="L1233" s="25"/>
      <c r="M1233" s="8">
        <f>ROUND(L1233*K1233,2)</f>
        <v>0</v>
      </c>
      <c r="N1233" s="34" t="str">
        <f t="shared" ref="N1233" si="172">IF(L1233&lt;=0,"INDICAR PRECIO","PRECIO INDICADO")</f>
        <v>INDICAR PRECIO</v>
      </c>
      <c r="O1233" s="34"/>
    </row>
    <row r="1234" spans="1:15" ht="1" customHeight="1" x14ac:dyDescent="0.35">
      <c r="A1234" s="16"/>
      <c r="B1234" s="16"/>
      <c r="C1234" s="16"/>
      <c r="D1234" s="22"/>
      <c r="E1234" s="16"/>
      <c r="F1234" s="16"/>
      <c r="G1234" s="16"/>
      <c r="H1234" s="16"/>
      <c r="I1234" s="16"/>
      <c r="J1234" s="16"/>
      <c r="K1234" s="16"/>
      <c r="L1234" s="16"/>
      <c r="M1234" s="16"/>
    </row>
    <row r="1235" spans="1:15" ht="21" x14ac:dyDescent="0.35">
      <c r="A1235" s="10" t="s">
        <v>1505</v>
      </c>
      <c r="B1235" s="10" t="s">
        <v>17</v>
      </c>
      <c r="C1235" s="10" t="s">
        <v>18</v>
      </c>
      <c r="D1235" s="21" t="s">
        <v>660</v>
      </c>
      <c r="E1235" s="9"/>
      <c r="F1235" s="9"/>
      <c r="G1235" s="9"/>
      <c r="H1235" s="9"/>
      <c r="I1235" s="9"/>
      <c r="J1235" s="9"/>
      <c r="K1235" s="11">
        <f>K1242</f>
        <v>17.5</v>
      </c>
      <c r="L1235" s="12">
        <f>L1242</f>
        <v>0</v>
      </c>
      <c r="M1235" s="12">
        <f>M1242</f>
        <v>0</v>
      </c>
    </row>
    <row r="1236" spans="1:15" ht="241.5" x14ac:dyDescent="0.35">
      <c r="A1236" s="9"/>
      <c r="B1236" s="9"/>
      <c r="C1236" s="9"/>
      <c r="D1236" s="18" t="s">
        <v>661</v>
      </c>
      <c r="E1236" s="9"/>
      <c r="F1236" s="9"/>
      <c r="G1236" s="9"/>
      <c r="H1236" s="9"/>
      <c r="I1236" s="9"/>
      <c r="J1236" s="9"/>
      <c r="K1236" s="9"/>
      <c r="L1236" s="9"/>
      <c r="M1236" s="9"/>
    </row>
    <row r="1237" spans="1:15" x14ac:dyDescent="0.35">
      <c r="A1237" s="9"/>
      <c r="B1237" s="9"/>
      <c r="C1237" s="9"/>
      <c r="D1237" s="18"/>
      <c r="E1237" s="10" t="s">
        <v>662</v>
      </c>
      <c r="F1237" s="9">
        <v>0</v>
      </c>
      <c r="G1237" s="13">
        <v>0</v>
      </c>
      <c r="H1237" s="13">
        <v>0</v>
      </c>
      <c r="I1237" s="13">
        <v>0</v>
      </c>
      <c r="J1237" s="11">
        <f>F1237*(G1237+ (G1237= 0))*(H1237+ (H1237= 0))*(I1237+ (I1237= 0))</f>
        <v>0</v>
      </c>
      <c r="K1237" s="9"/>
      <c r="L1237" s="9"/>
      <c r="M1237" s="9"/>
    </row>
    <row r="1238" spans="1:15" x14ac:dyDescent="0.35">
      <c r="A1238" s="9"/>
      <c r="B1238" s="9"/>
      <c r="C1238" s="9"/>
      <c r="D1238" s="18"/>
      <c r="E1238" s="10" t="s">
        <v>22</v>
      </c>
      <c r="F1238" s="9">
        <v>3</v>
      </c>
      <c r="G1238" s="13">
        <v>1</v>
      </c>
      <c r="H1238" s="13">
        <v>0</v>
      </c>
      <c r="I1238" s="13">
        <v>1.5</v>
      </c>
      <c r="J1238" s="11">
        <f>F1238*(G1238+ (G1238= 0))*(H1238+ (H1238= 0))*(I1238+ (I1238= 0))</f>
        <v>4.5</v>
      </c>
      <c r="K1238" s="9"/>
      <c r="L1238" s="9"/>
      <c r="M1238" s="9"/>
    </row>
    <row r="1239" spans="1:15" x14ac:dyDescent="0.35">
      <c r="A1239" s="9"/>
      <c r="B1239" s="9"/>
      <c r="C1239" s="9"/>
      <c r="D1239" s="18"/>
      <c r="E1239" s="10" t="s">
        <v>26</v>
      </c>
      <c r="F1239" s="9">
        <v>2</v>
      </c>
      <c r="G1239" s="13">
        <v>2</v>
      </c>
      <c r="H1239" s="13">
        <v>0</v>
      </c>
      <c r="I1239" s="13">
        <v>1.5</v>
      </c>
      <c r="J1239" s="11">
        <f>F1239*(G1239+ (G1239= 0))*(H1239+ (H1239= 0))*(I1239+ (I1239= 0))</f>
        <v>6</v>
      </c>
      <c r="K1239" s="9"/>
      <c r="L1239" s="9"/>
      <c r="M1239" s="9"/>
    </row>
    <row r="1240" spans="1:15" x14ac:dyDescent="0.35">
      <c r="A1240" s="9"/>
      <c r="B1240" s="9"/>
      <c r="C1240" s="9"/>
      <c r="D1240" s="18"/>
      <c r="E1240" s="10" t="s">
        <v>349</v>
      </c>
      <c r="F1240" s="9">
        <v>1</v>
      </c>
      <c r="G1240" s="13">
        <v>3</v>
      </c>
      <c r="H1240" s="13">
        <v>0</v>
      </c>
      <c r="I1240" s="13">
        <v>1.5</v>
      </c>
      <c r="J1240" s="11">
        <f>F1240*(G1240+ (G1240= 0))*(H1240+ (H1240= 0))*(I1240+ (I1240= 0))</f>
        <v>4.5</v>
      </c>
      <c r="K1240" s="9"/>
      <c r="L1240" s="9"/>
      <c r="M1240" s="9"/>
    </row>
    <row r="1241" spans="1:15" x14ac:dyDescent="0.35">
      <c r="A1241" s="9"/>
      <c r="B1241" s="9"/>
      <c r="C1241" s="9"/>
      <c r="D1241" s="18"/>
      <c r="E1241" s="10" t="s">
        <v>350</v>
      </c>
      <c r="F1241" s="9">
        <v>1</v>
      </c>
      <c r="G1241" s="13">
        <v>1</v>
      </c>
      <c r="H1241" s="13">
        <v>0</v>
      </c>
      <c r="I1241" s="13">
        <v>2.5</v>
      </c>
      <c r="J1241" s="11">
        <f>F1241*(G1241+ (G1241= 0))*(H1241+ (H1241= 0))*(I1241+ (I1241= 0))</f>
        <v>2.5</v>
      </c>
      <c r="K1241" s="9"/>
      <c r="L1241" s="9"/>
      <c r="M1241" s="9"/>
    </row>
    <row r="1242" spans="1:15" x14ac:dyDescent="0.35">
      <c r="A1242" s="9"/>
      <c r="B1242" s="9"/>
      <c r="C1242" s="9"/>
      <c r="D1242" s="18"/>
      <c r="E1242" s="9"/>
      <c r="F1242" s="9"/>
      <c r="G1242" s="9"/>
      <c r="H1242" s="9"/>
      <c r="I1242" s="9"/>
      <c r="J1242" s="14" t="s">
        <v>663</v>
      </c>
      <c r="K1242" s="15">
        <f>SUM(J1237:J1241)</f>
        <v>17.5</v>
      </c>
      <c r="L1242" s="25"/>
      <c r="M1242" s="8">
        <f>ROUND(L1242*K1242,2)</f>
        <v>0</v>
      </c>
      <c r="N1242" s="34" t="str">
        <f t="shared" ref="N1242" si="173">IF(L1242&lt;=0,"INDICAR PRECIO","PRECIO INDICADO")</f>
        <v>INDICAR PRECIO</v>
      </c>
      <c r="O1242" s="34"/>
    </row>
    <row r="1243" spans="1:15" ht="1" customHeight="1" x14ac:dyDescent="0.35">
      <c r="A1243" s="16"/>
      <c r="B1243" s="16"/>
      <c r="C1243" s="16"/>
      <c r="D1243" s="22"/>
      <c r="E1243" s="16"/>
      <c r="F1243" s="16"/>
      <c r="G1243" s="16"/>
      <c r="H1243" s="16"/>
      <c r="I1243" s="16"/>
      <c r="J1243" s="16"/>
      <c r="K1243" s="16"/>
      <c r="L1243" s="16"/>
      <c r="M1243" s="16"/>
    </row>
    <row r="1244" spans="1:15" x14ac:dyDescent="0.35">
      <c r="A1244" s="10" t="s">
        <v>1506</v>
      </c>
      <c r="B1244" s="10" t="s">
        <v>17</v>
      </c>
      <c r="C1244" s="10" t="s">
        <v>18</v>
      </c>
      <c r="D1244" s="21" t="s">
        <v>664</v>
      </c>
      <c r="E1244" s="9"/>
      <c r="F1244" s="9"/>
      <c r="G1244" s="9"/>
      <c r="H1244" s="9"/>
      <c r="I1244" s="9"/>
      <c r="J1244" s="9"/>
      <c r="K1244" s="11">
        <f>K1247</f>
        <v>0.25</v>
      </c>
      <c r="L1244" s="12">
        <f>L1247</f>
        <v>0</v>
      </c>
      <c r="M1244" s="12">
        <f>M1247</f>
        <v>0</v>
      </c>
    </row>
    <row r="1245" spans="1:15" ht="84" x14ac:dyDescent="0.35">
      <c r="A1245" s="9"/>
      <c r="B1245" s="9"/>
      <c r="C1245" s="9"/>
      <c r="D1245" s="18" t="s">
        <v>665</v>
      </c>
      <c r="E1245" s="9"/>
      <c r="F1245" s="9"/>
      <c r="G1245" s="9"/>
      <c r="H1245" s="9"/>
      <c r="I1245" s="9"/>
      <c r="J1245" s="9"/>
      <c r="K1245" s="9"/>
      <c r="L1245" s="9"/>
      <c r="M1245" s="9"/>
    </row>
    <row r="1246" spans="1:15" x14ac:dyDescent="0.35">
      <c r="A1246" s="9"/>
      <c r="B1246" s="9"/>
      <c r="C1246" s="9"/>
      <c r="D1246" s="18"/>
      <c r="E1246" s="10" t="s">
        <v>666</v>
      </c>
      <c r="F1246" s="9">
        <v>1</v>
      </c>
      <c r="G1246" s="13">
        <v>0</v>
      </c>
      <c r="H1246" s="13">
        <v>0.5</v>
      </c>
      <c r="I1246" s="13">
        <v>0.5</v>
      </c>
      <c r="J1246" s="11">
        <f>F1246*(G1246+ (G1246= 0))*(H1246+ (H1246= 0))*(I1246+ (I1246= 0))</f>
        <v>0.25</v>
      </c>
      <c r="K1246" s="9"/>
      <c r="L1246" s="9"/>
      <c r="M1246" s="9"/>
    </row>
    <row r="1247" spans="1:15" x14ac:dyDescent="0.35">
      <c r="A1247" s="9"/>
      <c r="B1247" s="9"/>
      <c r="C1247" s="9"/>
      <c r="D1247" s="18"/>
      <c r="E1247" s="9"/>
      <c r="F1247" s="9"/>
      <c r="G1247" s="9"/>
      <c r="H1247" s="9"/>
      <c r="I1247" s="9"/>
      <c r="J1247" s="14" t="s">
        <v>667</v>
      </c>
      <c r="K1247" s="15">
        <f>SUM(J1246:J1246)</f>
        <v>0.25</v>
      </c>
      <c r="L1247" s="25"/>
      <c r="M1247" s="8">
        <f>ROUND(L1247*K1247,2)</f>
        <v>0</v>
      </c>
      <c r="N1247" s="34" t="str">
        <f t="shared" ref="N1247" si="174">IF(L1247&lt;=0,"INDICAR PRECIO","PRECIO INDICADO")</f>
        <v>INDICAR PRECIO</v>
      </c>
      <c r="O1247" s="34"/>
    </row>
    <row r="1248" spans="1:15" ht="1" customHeight="1" x14ac:dyDescent="0.35">
      <c r="A1248" s="16"/>
      <c r="B1248" s="16"/>
      <c r="C1248" s="16"/>
      <c r="D1248" s="22"/>
      <c r="E1248" s="16"/>
      <c r="F1248" s="16"/>
      <c r="G1248" s="16"/>
      <c r="H1248" s="16"/>
      <c r="I1248" s="16"/>
      <c r="J1248" s="16"/>
      <c r="K1248" s="16"/>
      <c r="L1248" s="16"/>
      <c r="M1248" s="16"/>
    </row>
    <row r="1249" spans="1:13" x14ac:dyDescent="0.35">
      <c r="A1249" s="9"/>
      <c r="B1249" s="9"/>
      <c r="C1249" s="9"/>
      <c r="D1249" s="18"/>
      <c r="E1249" s="9"/>
      <c r="F1249" s="9"/>
      <c r="G1249" s="9"/>
      <c r="H1249" s="9"/>
      <c r="I1249" s="9"/>
      <c r="J1249" s="14" t="s">
        <v>668</v>
      </c>
      <c r="K1249" s="17">
        <v>1</v>
      </c>
      <c r="L1249" s="8">
        <f>M1233+M1242+M1247</f>
        <v>0</v>
      </c>
      <c r="M1249" s="8">
        <f>ROUND(L1249*K1249,2)</f>
        <v>0</v>
      </c>
    </row>
    <row r="1250" spans="1:13" ht="1" customHeight="1" x14ac:dyDescent="0.35">
      <c r="A1250" s="16"/>
      <c r="B1250" s="16"/>
      <c r="C1250" s="16"/>
      <c r="D1250" s="22"/>
      <c r="E1250" s="16"/>
      <c r="F1250" s="16"/>
      <c r="G1250" s="16"/>
      <c r="H1250" s="16"/>
      <c r="I1250" s="16"/>
      <c r="J1250" s="16"/>
      <c r="K1250" s="16"/>
      <c r="L1250" s="16"/>
      <c r="M1250" s="16"/>
    </row>
    <row r="1251" spans="1:13" x14ac:dyDescent="0.35">
      <c r="A1251" s="5" t="s">
        <v>669</v>
      </c>
      <c r="B1251" s="5" t="s">
        <v>14</v>
      </c>
      <c r="C1251" s="5" t="s">
        <v>15</v>
      </c>
      <c r="D1251" s="20" t="s">
        <v>670</v>
      </c>
      <c r="E1251" s="6"/>
      <c r="F1251" s="6"/>
      <c r="G1251" s="6"/>
      <c r="H1251" s="6"/>
      <c r="I1251" s="6"/>
      <c r="J1251" s="6"/>
      <c r="K1251" s="7">
        <f>K1314</f>
        <v>1</v>
      </c>
      <c r="L1251" s="8">
        <f>L1314</f>
        <v>0</v>
      </c>
      <c r="M1251" s="8">
        <f>M1314</f>
        <v>0</v>
      </c>
    </row>
    <row r="1252" spans="1:13" x14ac:dyDescent="0.35">
      <c r="A1252" s="9"/>
      <c r="B1252" s="9"/>
      <c r="C1252" s="9"/>
      <c r="D1252" s="18"/>
      <c r="E1252" s="9"/>
      <c r="F1252" s="9"/>
      <c r="G1252" s="9"/>
      <c r="H1252" s="9"/>
      <c r="I1252" s="9"/>
      <c r="J1252" s="9"/>
      <c r="K1252" s="9"/>
      <c r="L1252" s="9"/>
      <c r="M1252" s="9"/>
    </row>
    <row r="1253" spans="1:13" ht="21" x14ac:dyDescent="0.35">
      <c r="A1253" s="10" t="s">
        <v>1507</v>
      </c>
      <c r="B1253" s="10" t="s">
        <v>17</v>
      </c>
      <c r="C1253" s="10" t="s">
        <v>18</v>
      </c>
      <c r="D1253" s="21" t="s">
        <v>671</v>
      </c>
      <c r="E1253" s="9"/>
      <c r="F1253" s="9"/>
      <c r="G1253" s="9"/>
      <c r="H1253" s="9"/>
      <c r="I1253" s="9"/>
      <c r="J1253" s="9"/>
      <c r="K1253" s="11">
        <f>K1312</f>
        <v>721.23500000000024</v>
      </c>
      <c r="L1253" s="12">
        <f>L1312</f>
        <v>0</v>
      </c>
      <c r="M1253" s="12">
        <f>M1312</f>
        <v>0</v>
      </c>
    </row>
    <row r="1254" spans="1:13" ht="105" x14ac:dyDescent="0.35">
      <c r="A1254" s="9"/>
      <c r="B1254" s="9"/>
      <c r="C1254" s="9"/>
      <c r="D1254" s="18" t="s">
        <v>672</v>
      </c>
      <c r="E1254" s="9"/>
      <c r="F1254" s="9"/>
      <c r="G1254" s="9"/>
      <c r="H1254" s="9"/>
      <c r="I1254" s="9"/>
      <c r="J1254" s="9"/>
      <c r="K1254" s="9"/>
      <c r="L1254" s="9"/>
      <c r="M1254" s="9"/>
    </row>
    <row r="1255" spans="1:13" x14ac:dyDescent="0.35">
      <c r="A1255" s="9"/>
      <c r="B1255" s="9"/>
      <c r="C1255" s="9"/>
      <c r="D1255" s="18"/>
      <c r="E1255" s="10" t="s">
        <v>673</v>
      </c>
      <c r="F1255" s="9">
        <v>0</v>
      </c>
      <c r="G1255" s="13">
        <v>0</v>
      </c>
      <c r="H1255" s="13">
        <v>0</v>
      </c>
      <c r="I1255" s="13">
        <v>0</v>
      </c>
      <c r="J1255" s="11">
        <f t="shared" ref="J1255:J1286" si="175">F1255*(G1255+ (G1255= 0))*(H1255+ (H1255= 0))*(I1255+ (I1255= 0))</f>
        <v>0</v>
      </c>
      <c r="K1255" s="9"/>
      <c r="L1255" s="9"/>
      <c r="M1255" s="9"/>
    </row>
    <row r="1256" spans="1:13" x14ac:dyDescent="0.35">
      <c r="A1256" s="9"/>
      <c r="B1256" s="9"/>
      <c r="C1256" s="9"/>
      <c r="D1256" s="18"/>
      <c r="E1256" s="10" t="s">
        <v>268</v>
      </c>
      <c r="F1256" s="9">
        <v>1</v>
      </c>
      <c r="G1256" s="13">
        <v>15</v>
      </c>
      <c r="H1256" s="13">
        <v>0</v>
      </c>
      <c r="I1256" s="13">
        <v>2.8</v>
      </c>
      <c r="J1256" s="11">
        <f t="shared" si="175"/>
        <v>42</v>
      </c>
      <c r="K1256" s="9"/>
      <c r="L1256" s="9"/>
      <c r="M1256" s="9"/>
    </row>
    <row r="1257" spans="1:13" x14ac:dyDescent="0.35">
      <c r="A1257" s="9"/>
      <c r="B1257" s="9"/>
      <c r="C1257" s="9"/>
      <c r="D1257" s="18"/>
      <c r="E1257" s="10" t="s">
        <v>267</v>
      </c>
      <c r="F1257" s="9">
        <v>1</v>
      </c>
      <c r="G1257" s="13">
        <v>12</v>
      </c>
      <c r="H1257" s="13">
        <v>0</v>
      </c>
      <c r="I1257" s="13">
        <v>2.8</v>
      </c>
      <c r="J1257" s="11">
        <f t="shared" si="175"/>
        <v>33.599999999999994</v>
      </c>
      <c r="K1257" s="9"/>
      <c r="L1257" s="9"/>
      <c r="M1257" s="9"/>
    </row>
    <row r="1258" spans="1:13" x14ac:dyDescent="0.35">
      <c r="A1258" s="9"/>
      <c r="B1258" s="9"/>
      <c r="C1258" s="9"/>
      <c r="D1258" s="18"/>
      <c r="E1258" s="10" t="s">
        <v>280</v>
      </c>
      <c r="F1258" s="9">
        <v>1</v>
      </c>
      <c r="G1258" s="13">
        <v>12.6</v>
      </c>
      <c r="H1258" s="13">
        <v>0</v>
      </c>
      <c r="I1258" s="13">
        <v>2.5</v>
      </c>
      <c r="J1258" s="11">
        <f t="shared" si="175"/>
        <v>31.5</v>
      </c>
      <c r="K1258" s="9"/>
      <c r="L1258" s="9"/>
      <c r="M1258" s="9"/>
    </row>
    <row r="1259" spans="1:13" x14ac:dyDescent="0.35">
      <c r="A1259" s="9"/>
      <c r="B1259" s="9"/>
      <c r="C1259" s="9"/>
      <c r="D1259" s="18"/>
      <c r="E1259" s="10" t="s">
        <v>269</v>
      </c>
      <c r="F1259" s="9">
        <v>1</v>
      </c>
      <c r="G1259" s="13">
        <v>10.7</v>
      </c>
      <c r="H1259" s="13">
        <v>0</v>
      </c>
      <c r="I1259" s="13">
        <v>2.8</v>
      </c>
      <c r="J1259" s="11">
        <f t="shared" si="175"/>
        <v>29.959999999999997</v>
      </c>
      <c r="K1259" s="9"/>
      <c r="L1259" s="9"/>
      <c r="M1259" s="9"/>
    </row>
    <row r="1260" spans="1:13" x14ac:dyDescent="0.35">
      <c r="A1260" s="9"/>
      <c r="B1260" s="9"/>
      <c r="C1260" s="9"/>
      <c r="D1260" s="18"/>
      <c r="E1260" s="10" t="s">
        <v>139</v>
      </c>
      <c r="F1260" s="9">
        <v>1</v>
      </c>
      <c r="G1260" s="13">
        <v>5.0999999999999996</v>
      </c>
      <c r="H1260" s="13">
        <v>0</v>
      </c>
      <c r="I1260" s="13">
        <v>2.8</v>
      </c>
      <c r="J1260" s="11">
        <f t="shared" si="175"/>
        <v>14.279999999999998</v>
      </c>
      <c r="K1260" s="9"/>
      <c r="L1260" s="9"/>
      <c r="M1260" s="9"/>
    </row>
    <row r="1261" spans="1:13" x14ac:dyDescent="0.35">
      <c r="A1261" s="9"/>
      <c r="B1261" s="9"/>
      <c r="C1261" s="9"/>
      <c r="D1261" s="18"/>
      <c r="E1261" s="10" t="s">
        <v>275</v>
      </c>
      <c r="F1261" s="9">
        <v>1</v>
      </c>
      <c r="G1261" s="13">
        <v>11</v>
      </c>
      <c r="H1261" s="13">
        <v>0</v>
      </c>
      <c r="I1261" s="13">
        <v>2.8</v>
      </c>
      <c r="J1261" s="11">
        <f t="shared" si="175"/>
        <v>30.799999999999997</v>
      </c>
      <c r="K1261" s="9"/>
      <c r="L1261" s="9"/>
      <c r="M1261" s="9"/>
    </row>
    <row r="1262" spans="1:13" x14ac:dyDescent="0.35">
      <c r="A1262" s="9"/>
      <c r="B1262" s="9"/>
      <c r="C1262" s="9"/>
      <c r="D1262" s="18"/>
      <c r="E1262" s="10" t="s">
        <v>48</v>
      </c>
      <c r="F1262" s="9">
        <v>1</v>
      </c>
      <c r="G1262" s="13">
        <v>14.4</v>
      </c>
      <c r="H1262" s="13">
        <v>0</v>
      </c>
      <c r="I1262" s="13">
        <v>2.8</v>
      </c>
      <c r="J1262" s="11">
        <f t="shared" si="175"/>
        <v>40.32</v>
      </c>
      <c r="K1262" s="9"/>
      <c r="L1262" s="9"/>
      <c r="M1262" s="9"/>
    </row>
    <row r="1263" spans="1:13" x14ac:dyDescent="0.35">
      <c r="A1263" s="9"/>
      <c r="B1263" s="9"/>
      <c r="C1263" s="9"/>
      <c r="D1263" s="18"/>
      <c r="E1263" s="10" t="s">
        <v>49</v>
      </c>
      <c r="F1263" s="9">
        <v>1</v>
      </c>
      <c r="G1263" s="13">
        <v>14.4</v>
      </c>
      <c r="H1263" s="13">
        <v>0</v>
      </c>
      <c r="I1263" s="13">
        <v>2.8</v>
      </c>
      <c r="J1263" s="11">
        <f t="shared" si="175"/>
        <v>40.32</v>
      </c>
      <c r="K1263" s="9"/>
      <c r="L1263" s="9"/>
      <c r="M1263" s="9"/>
    </row>
    <row r="1264" spans="1:13" x14ac:dyDescent="0.35">
      <c r="A1264" s="9"/>
      <c r="B1264" s="9"/>
      <c r="C1264" s="9"/>
      <c r="D1264" s="18"/>
      <c r="E1264" s="10" t="s">
        <v>55</v>
      </c>
      <c r="F1264" s="9">
        <v>1</v>
      </c>
      <c r="G1264" s="13">
        <v>15.8</v>
      </c>
      <c r="H1264" s="13">
        <v>0</v>
      </c>
      <c r="I1264" s="13">
        <v>2.8</v>
      </c>
      <c r="J1264" s="11">
        <f t="shared" si="175"/>
        <v>44.24</v>
      </c>
      <c r="K1264" s="9"/>
      <c r="L1264" s="9"/>
      <c r="M1264" s="9"/>
    </row>
    <row r="1265" spans="1:13" x14ac:dyDescent="0.35">
      <c r="A1265" s="9"/>
      <c r="B1265" s="9"/>
      <c r="C1265" s="9"/>
      <c r="D1265" s="18"/>
      <c r="E1265" s="10" t="s">
        <v>465</v>
      </c>
      <c r="F1265" s="9">
        <v>1</v>
      </c>
      <c r="G1265" s="13">
        <v>7.3</v>
      </c>
      <c r="H1265" s="13">
        <v>0</v>
      </c>
      <c r="I1265" s="13">
        <v>2.8</v>
      </c>
      <c r="J1265" s="11">
        <f t="shared" si="175"/>
        <v>20.439999999999998</v>
      </c>
      <c r="K1265" s="9"/>
      <c r="L1265" s="9"/>
      <c r="M1265" s="9"/>
    </row>
    <row r="1266" spans="1:13" x14ac:dyDescent="0.35">
      <c r="A1266" s="9"/>
      <c r="B1266" s="9"/>
      <c r="C1266" s="9"/>
      <c r="D1266" s="18"/>
      <c r="E1266" s="10" t="s">
        <v>263</v>
      </c>
      <c r="F1266" s="9">
        <v>1</v>
      </c>
      <c r="G1266" s="13">
        <v>6.3</v>
      </c>
      <c r="H1266" s="13">
        <v>0</v>
      </c>
      <c r="I1266" s="13">
        <v>2.8</v>
      </c>
      <c r="J1266" s="11">
        <f t="shared" si="175"/>
        <v>17.639999999999997</v>
      </c>
      <c r="K1266" s="9"/>
      <c r="L1266" s="9"/>
      <c r="M1266" s="9"/>
    </row>
    <row r="1267" spans="1:13" x14ac:dyDescent="0.35">
      <c r="A1267" s="9"/>
      <c r="B1267" s="9"/>
      <c r="C1267" s="9"/>
      <c r="D1267" s="18"/>
      <c r="E1267" s="10" t="s">
        <v>15</v>
      </c>
      <c r="F1267" s="9">
        <v>2</v>
      </c>
      <c r="G1267" s="13">
        <v>3.4</v>
      </c>
      <c r="H1267" s="13">
        <v>0</v>
      </c>
      <c r="I1267" s="13">
        <v>0.7</v>
      </c>
      <c r="J1267" s="11">
        <f t="shared" si="175"/>
        <v>4.76</v>
      </c>
      <c r="K1267" s="9"/>
      <c r="L1267" s="9"/>
      <c r="M1267" s="9"/>
    </row>
    <row r="1268" spans="1:13" x14ac:dyDescent="0.35">
      <c r="A1268" s="9"/>
      <c r="B1268" s="9"/>
      <c r="C1268" s="9"/>
      <c r="D1268" s="18"/>
      <c r="E1268" s="10" t="s">
        <v>262</v>
      </c>
      <c r="F1268" s="9">
        <v>1</v>
      </c>
      <c r="G1268" s="13">
        <v>9.6999999999999993</v>
      </c>
      <c r="H1268" s="13">
        <v>0</v>
      </c>
      <c r="I1268" s="13">
        <v>2.8</v>
      </c>
      <c r="J1268" s="11">
        <f t="shared" si="175"/>
        <v>27.159999999999997</v>
      </c>
      <c r="K1268" s="9"/>
      <c r="L1268" s="9"/>
      <c r="M1268" s="9"/>
    </row>
    <row r="1269" spans="1:13" x14ac:dyDescent="0.35">
      <c r="A1269" s="9"/>
      <c r="B1269" s="9"/>
      <c r="C1269" s="9"/>
      <c r="D1269" s="18"/>
      <c r="E1269" s="10" t="s">
        <v>52</v>
      </c>
      <c r="F1269" s="9">
        <v>1</v>
      </c>
      <c r="G1269" s="13">
        <v>12.5</v>
      </c>
      <c r="H1269" s="13">
        <v>0</v>
      </c>
      <c r="I1269" s="13">
        <v>2.8</v>
      </c>
      <c r="J1269" s="11">
        <f t="shared" si="175"/>
        <v>35</v>
      </c>
      <c r="K1269" s="9"/>
      <c r="L1269" s="9"/>
      <c r="M1269" s="9"/>
    </row>
    <row r="1270" spans="1:13" x14ac:dyDescent="0.35">
      <c r="A1270" s="9"/>
      <c r="B1270" s="9"/>
      <c r="C1270" s="9"/>
      <c r="D1270" s="18"/>
      <c r="E1270" s="10" t="s">
        <v>15</v>
      </c>
      <c r="F1270" s="9">
        <v>1</v>
      </c>
      <c r="G1270" s="13">
        <v>2.4</v>
      </c>
      <c r="H1270" s="13">
        <v>0</v>
      </c>
      <c r="I1270" s="13">
        <v>1.2</v>
      </c>
      <c r="J1270" s="11">
        <f t="shared" si="175"/>
        <v>2.88</v>
      </c>
      <c r="K1270" s="9"/>
      <c r="L1270" s="9"/>
      <c r="M1270" s="9"/>
    </row>
    <row r="1271" spans="1:13" x14ac:dyDescent="0.35">
      <c r="A1271" s="9"/>
      <c r="B1271" s="9"/>
      <c r="C1271" s="9"/>
      <c r="D1271" s="18"/>
      <c r="E1271" s="10" t="s">
        <v>15</v>
      </c>
      <c r="F1271" s="9">
        <v>1</v>
      </c>
      <c r="G1271" s="13">
        <v>13</v>
      </c>
      <c r="H1271" s="13">
        <v>0</v>
      </c>
      <c r="I1271" s="13">
        <v>2.8</v>
      </c>
      <c r="J1271" s="11">
        <f t="shared" si="175"/>
        <v>36.4</v>
      </c>
      <c r="K1271" s="9"/>
      <c r="L1271" s="9"/>
      <c r="M1271" s="9"/>
    </row>
    <row r="1272" spans="1:13" x14ac:dyDescent="0.35">
      <c r="A1272" s="9"/>
      <c r="B1272" s="9"/>
      <c r="C1272" s="9"/>
      <c r="D1272" s="18"/>
      <c r="E1272" s="10" t="s">
        <v>81</v>
      </c>
      <c r="F1272" s="9">
        <v>1</v>
      </c>
      <c r="G1272" s="13">
        <v>7.1</v>
      </c>
      <c r="H1272" s="13">
        <v>0</v>
      </c>
      <c r="I1272" s="13">
        <v>1.6</v>
      </c>
      <c r="J1272" s="11">
        <f t="shared" si="175"/>
        <v>11.36</v>
      </c>
      <c r="K1272" s="9"/>
      <c r="L1272" s="9"/>
      <c r="M1272" s="9"/>
    </row>
    <row r="1273" spans="1:13" x14ac:dyDescent="0.35">
      <c r="A1273" s="9"/>
      <c r="B1273" s="9"/>
      <c r="C1273" s="9"/>
      <c r="D1273" s="18"/>
      <c r="E1273" s="10" t="s">
        <v>15</v>
      </c>
      <c r="F1273" s="9">
        <v>0</v>
      </c>
      <c r="G1273" s="13">
        <v>0</v>
      </c>
      <c r="H1273" s="13">
        <v>0</v>
      </c>
      <c r="I1273" s="13">
        <v>0</v>
      </c>
      <c r="J1273" s="11">
        <f t="shared" si="175"/>
        <v>0</v>
      </c>
      <c r="K1273" s="9"/>
      <c r="L1273" s="9"/>
      <c r="M1273" s="9"/>
    </row>
    <row r="1274" spans="1:13" x14ac:dyDescent="0.35">
      <c r="A1274" s="9"/>
      <c r="B1274" s="9"/>
      <c r="C1274" s="9"/>
      <c r="D1274" s="18"/>
      <c r="E1274" s="10" t="s">
        <v>674</v>
      </c>
      <c r="F1274" s="9">
        <v>0</v>
      </c>
      <c r="G1274" s="13">
        <v>0</v>
      </c>
      <c r="H1274" s="13">
        <v>0</v>
      </c>
      <c r="I1274" s="13">
        <v>0</v>
      </c>
      <c r="J1274" s="11">
        <f t="shared" si="175"/>
        <v>0</v>
      </c>
      <c r="K1274" s="9"/>
      <c r="L1274" s="9"/>
      <c r="M1274" s="9"/>
    </row>
    <row r="1275" spans="1:13" x14ac:dyDescent="0.35">
      <c r="A1275" s="9"/>
      <c r="B1275" s="9"/>
      <c r="C1275" s="9"/>
      <c r="D1275" s="18"/>
      <c r="E1275" s="10" t="s">
        <v>292</v>
      </c>
      <c r="F1275" s="9">
        <v>1</v>
      </c>
      <c r="G1275" s="13">
        <v>14.45</v>
      </c>
      <c r="H1275" s="13">
        <v>0</v>
      </c>
      <c r="I1275" s="13">
        <v>2.8</v>
      </c>
      <c r="J1275" s="11">
        <f t="shared" si="175"/>
        <v>40.459999999999994</v>
      </c>
      <c r="K1275" s="9"/>
      <c r="L1275" s="9"/>
      <c r="M1275" s="9"/>
    </row>
    <row r="1276" spans="1:13" x14ac:dyDescent="0.35">
      <c r="A1276" s="9"/>
      <c r="B1276" s="9"/>
      <c r="C1276" s="9"/>
      <c r="D1276" s="18"/>
      <c r="E1276" s="10" t="s">
        <v>291</v>
      </c>
      <c r="F1276" s="9">
        <v>1</v>
      </c>
      <c r="G1276" s="13">
        <v>15.45</v>
      </c>
      <c r="H1276" s="13">
        <v>0</v>
      </c>
      <c r="I1276" s="13">
        <v>2.8</v>
      </c>
      <c r="J1276" s="11">
        <f t="shared" si="175"/>
        <v>43.26</v>
      </c>
      <c r="K1276" s="9"/>
      <c r="L1276" s="9"/>
      <c r="M1276" s="9"/>
    </row>
    <row r="1277" spans="1:13" x14ac:dyDescent="0.35">
      <c r="A1277" s="9"/>
      <c r="B1277" s="9"/>
      <c r="C1277" s="9"/>
      <c r="D1277" s="18"/>
      <c r="E1277" s="10" t="s">
        <v>15</v>
      </c>
      <c r="F1277" s="9">
        <v>0</v>
      </c>
      <c r="G1277" s="13">
        <v>0</v>
      </c>
      <c r="H1277" s="13">
        <v>0</v>
      </c>
      <c r="I1277" s="13">
        <v>0</v>
      </c>
      <c r="J1277" s="11">
        <f t="shared" si="175"/>
        <v>0</v>
      </c>
      <c r="K1277" s="9"/>
      <c r="L1277" s="9"/>
      <c r="M1277" s="9"/>
    </row>
    <row r="1278" spans="1:13" x14ac:dyDescent="0.35">
      <c r="A1278" s="9"/>
      <c r="B1278" s="9"/>
      <c r="C1278" s="9"/>
      <c r="D1278" s="18"/>
      <c r="E1278" s="10" t="s">
        <v>675</v>
      </c>
      <c r="F1278" s="9">
        <v>0</v>
      </c>
      <c r="G1278" s="13">
        <v>0</v>
      </c>
      <c r="H1278" s="13">
        <v>0</v>
      </c>
      <c r="I1278" s="13">
        <v>0</v>
      </c>
      <c r="J1278" s="11">
        <f t="shared" si="175"/>
        <v>0</v>
      </c>
      <c r="K1278" s="9"/>
      <c r="L1278" s="9"/>
      <c r="M1278" s="9"/>
    </row>
    <row r="1279" spans="1:13" x14ac:dyDescent="0.35">
      <c r="A1279" s="9"/>
      <c r="B1279" s="9"/>
      <c r="C1279" s="9"/>
      <c r="D1279" s="18"/>
      <c r="E1279" s="10" t="s">
        <v>139</v>
      </c>
      <c r="F1279" s="9">
        <v>1</v>
      </c>
      <c r="G1279" s="13">
        <v>21.1</v>
      </c>
      <c r="H1279" s="13">
        <v>0</v>
      </c>
      <c r="I1279" s="13">
        <v>0.7</v>
      </c>
      <c r="J1279" s="11">
        <f t="shared" si="175"/>
        <v>14.77</v>
      </c>
      <c r="K1279" s="9"/>
      <c r="L1279" s="9"/>
      <c r="M1279" s="9"/>
    </row>
    <row r="1280" spans="1:13" x14ac:dyDescent="0.35">
      <c r="A1280" s="9"/>
      <c r="B1280" s="9"/>
      <c r="C1280" s="9"/>
      <c r="D1280" s="18"/>
      <c r="E1280" s="10" t="s">
        <v>15</v>
      </c>
      <c r="F1280" s="9">
        <v>1</v>
      </c>
      <c r="G1280" s="13">
        <v>8</v>
      </c>
      <c r="H1280" s="13">
        <v>0</v>
      </c>
      <c r="I1280" s="13">
        <v>0.7</v>
      </c>
      <c r="J1280" s="11">
        <f t="shared" si="175"/>
        <v>5.6</v>
      </c>
      <c r="K1280" s="9"/>
      <c r="L1280" s="9"/>
      <c r="M1280" s="9"/>
    </row>
    <row r="1281" spans="1:13" x14ac:dyDescent="0.35">
      <c r="A1281" s="9"/>
      <c r="B1281" s="9"/>
      <c r="C1281" s="9"/>
      <c r="D1281" s="18"/>
      <c r="E1281" s="10" t="s">
        <v>528</v>
      </c>
      <c r="F1281" s="9">
        <v>1</v>
      </c>
      <c r="G1281" s="13">
        <v>3.25</v>
      </c>
      <c r="H1281" s="13">
        <v>0</v>
      </c>
      <c r="I1281" s="13">
        <v>0.7</v>
      </c>
      <c r="J1281" s="11">
        <f t="shared" si="175"/>
        <v>2.2749999999999999</v>
      </c>
      <c r="K1281" s="9"/>
      <c r="L1281" s="9"/>
      <c r="M1281" s="9"/>
    </row>
    <row r="1282" spans="1:13" x14ac:dyDescent="0.35">
      <c r="A1282" s="9"/>
      <c r="B1282" s="9"/>
      <c r="C1282" s="9"/>
      <c r="D1282" s="18"/>
      <c r="E1282" s="10" t="s">
        <v>311</v>
      </c>
      <c r="F1282" s="9">
        <v>1</v>
      </c>
      <c r="G1282" s="13">
        <v>1.8</v>
      </c>
      <c r="H1282" s="13">
        <v>0</v>
      </c>
      <c r="I1282" s="13">
        <v>0.7</v>
      </c>
      <c r="J1282" s="11">
        <f t="shared" si="175"/>
        <v>1.26</v>
      </c>
      <c r="K1282" s="9"/>
      <c r="L1282" s="9"/>
      <c r="M1282" s="9"/>
    </row>
    <row r="1283" spans="1:13" x14ac:dyDescent="0.35">
      <c r="A1283" s="9"/>
      <c r="B1283" s="9"/>
      <c r="C1283" s="9"/>
      <c r="D1283" s="18"/>
      <c r="E1283" s="10" t="s">
        <v>15</v>
      </c>
      <c r="F1283" s="9">
        <v>0</v>
      </c>
      <c r="G1283" s="13">
        <v>0</v>
      </c>
      <c r="H1283" s="13">
        <v>0</v>
      </c>
      <c r="I1283" s="13">
        <v>0</v>
      </c>
      <c r="J1283" s="11">
        <f t="shared" si="175"/>
        <v>0</v>
      </c>
      <c r="K1283" s="9"/>
      <c r="L1283" s="9"/>
      <c r="M1283" s="9"/>
    </row>
    <row r="1284" spans="1:13" x14ac:dyDescent="0.35">
      <c r="A1284" s="9"/>
      <c r="B1284" s="9"/>
      <c r="C1284" s="9"/>
      <c r="D1284" s="18"/>
      <c r="E1284" s="10" t="s">
        <v>676</v>
      </c>
      <c r="F1284" s="9">
        <v>0</v>
      </c>
      <c r="G1284" s="13">
        <v>0</v>
      </c>
      <c r="H1284" s="13">
        <v>0</v>
      </c>
      <c r="I1284" s="13">
        <v>0</v>
      </c>
      <c r="J1284" s="11">
        <f t="shared" si="175"/>
        <v>0</v>
      </c>
      <c r="K1284" s="9"/>
      <c r="L1284" s="9"/>
      <c r="M1284" s="9"/>
    </row>
    <row r="1285" spans="1:13" x14ac:dyDescent="0.35">
      <c r="A1285" s="9"/>
      <c r="B1285" s="9"/>
      <c r="C1285" s="9"/>
      <c r="D1285" s="18"/>
      <c r="E1285" s="10" t="s">
        <v>464</v>
      </c>
      <c r="F1285" s="9">
        <v>1</v>
      </c>
      <c r="G1285" s="13">
        <v>31.35</v>
      </c>
      <c r="H1285" s="13">
        <v>0</v>
      </c>
      <c r="I1285" s="13">
        <v>0</v>
      </c>
      <c r="J1285" s="11">
        <f t="shared" si="175"/>
        <v>31.35</v>
      </c>
      <c r="K1285" s="9"/>
      <c r="L1285" s="9"/>
      <c r="M1285" s="9"/>
    </row>
    <row r="1286" spans="1:13" x14ac:dyDescent="0.35">
      <c r="A1286" s="9"/>
      <c r="B1286" s="9"/>
      <c r="C1286" s="9"/>
      <c r="D1286" s="18"/>
      <c r="E1286" s="10" t="s">
        <v>465</v>
      </c>
      <c r="F1286" s="9">
        <v>1</v>
      </c>
      <c r="G1286" s="13">
        <v>3.3</v>
      </c>
      <c r="H1286" s="13">
        <v>0</v>
      </c>
      <c r="I1286" s="13">
        <v>0</v>
      </c>
      <c r="J1286" s="11">
        <f t="shared" si="175"/>
        <v>3.3</v>
      </c>
      <c r="K1286" s="9"/>
      <c r="L1286" s="9"/>
      <c r="M1286" s="9"/>
    </row>
    <row r="1287" spans="1:13" x14ac:dyDescent="0.35">
      <c r="A1287" s="9"/>
      <c r="B1287" s="9"/>
      <c r="C1287" s="9"/>
      <c r="D1287" s="18"/>
      <c r="E1287" s="10" t="s">
        <v>139</v>
      </c>
      <c r="F1287" s="9">
        <v>1</v>
      </c>
      <c r="G1287" s="13">
        <v>1.6</v>
      </c>
      <c r="H1287" s="13">
        <v>0</v>
      </c>
      <c r="I1287" s="13">
        <v>0</v>
      </c>
      <c r="J1287" s="11">
        <f t="shared" ref="J1287:J1311" si="176">F1287*(G1287+ (G1287= 0))*(H1287+ (H1287= 0))*(I1287+ (I1287= 0))</f>
        <v>1.6</v>
      </c>
      <c r="K1287" s="9"/>
      <c r="L1287" s="9"/>
      <c r="M1287" s="9"/>
    </row>
    <row r="1288" spans="1:13" x14ac:dyDescent="0.35">
      <c r="A1288" s="9"/>
      <c r="B1288" s="9"/>
      <c r="C1288" s="9"/>
      <c r="D1288" s="18"/>
      <c r="E1288" s="10" t="s">
        <v>262</v>
      </c>
      <c r="F1288" s="9">
        <v>1</v>
      </c>
      <c r="G1288" s="13">
        <v>4.8499999999999996</v>
      </c>
      <c r="H1288" s="13">
        <v>0</v>
      </c>
      <c r="I1288" s="13">
        <v>0</v>
      </c>
      <c r="J1288" s="11">
        <f t="shared" si="176"/>
        <v>4.8499999999999996</v>
      </c>
      <c r="K1288" s="9"/>
      <c r="L1288" s="9"/>
      <c r="M1288" s="9"/>
    </row>
    <row r="1289" spans="1:13" x14ac:dyDescent="0.35">
      <c r="A1289" s="9"/>
      <c r="B1289" s="9"/>
      <c r="C1289" s="9"/>
      <c r="D1289" s="18"/>
      <c r="E1289" s="10" t="s">
        <v>263</v>
      </c>
      <c r="F1289" s="9">
        <v>1</v>
      </c>
      <c r="G1289" s="13">
        <v>4.7</v>
      </c>
      <c r="H1289" s="13">
        <v>0</v>
      </c>
      <c r="I1289" s="13">
        <v>0</v>
      </c>
      <c r="J1289" s="11">
        <f t="shared" si="176"/>
        <v>4.7</v>
      </c>
      <c r="K1289" s="9"/>
      <c r="L1289" s="9"/>
      <c r="M1289" s="9"/>
    </row>
    <row r="1290" spans="1:13" x14ac:dyDescent="0.35">
      <c r="A1290" s="9"/>
      <c r="B1290" s="9"/>
      <c r="C1290" s="9"/>
      <c r="D1290" s="18"/>
      <c r="E1290" s="10" t="s">
        <v>52</v>
      </c>
      <c r="F1290" s="9">
        <v>1</v>
      </c>
      <c r="G1290" s="13">
        <v>28.6</v>
      </c>
      <c r="H1290" s="13">
        <v>0</v>
      </c>
      <c r="I1290" s="13">
        <v>0</v>
      </c>
      <c r="J1290" s="11">
        <f t="shared" si="176"/>
        <v>28.6</v>
      </c>
      <c r="K1290" s="9"/>
      <c r="L1290" s="9"/>
      <c r="M1290" s="9"/>
    </row>
    <row r="1291" spans="1:13" x14ac:dyDescent="0.35">
      <c r="A1291" s="9"/>
      <c r="B1291" s="9"/>
      <c r="C1291" s="9"/>
      <c r="D1291" s="18"/>
      <c r="E1291" s="10" t="s">
        <v>280</v>
      </c>
      <c r="F1291" s="9">
        <v>1</v>
      </c>
      <c r="G1291" s="13">
        <v>2</v>
      </c>
      <c r="H1291" s="13">
        <v>0</v>
      </c>
      <c r="I1291" s="13">
        <v>0</v>
      </c>
      <c r="J1291" s="11">
        <f t="shared" si="176"/>
        <v>2</v>
      </c>
      <c r="K1291" s="9"/>
      <c r="L1291" s="9"/>
      <c r="M1291" s="9"/>
    </row>
    <row r="1292" spans="1:13" x14ac:dyDescent="0.35">
      <c r="A1292" s="9"/>
      <c r="B1292" s="9"/>
      <c r="C1292" s="9"/>
      <c r="D1292" s="18"/>
      <c r="E1292" s="10" t="s">
        <v>53</v>
      </c>
      <c r="F1292" s="9">
        <v>1</v>
      </c>
      <c r="G1292" s="13">
        <v>5.95</v>
      </c>
      <c r="H1292" s="13">
        <v>0</v>
      </c>
      <c r="I1292" s="13">
        <v>0</v>
      </c>
      <c r="J1292" s="11">
        <f t="shared" si="176"/>
        <v>5.95</v>
      </c>
      <c r="K1292" s="9"/>
      <c r="L1292" s="9"/>
      <c r="M1292" s="9"/>
    </row>
    <row r="1293" spans="1:13" x14ac:dyDescent="0.35">
      <c r="A1293" s="9"/>
      <c r="B1293" s="9"/>
      <c r="C1293" s="9"/>
      <c r="D1293" s="18"/>
      <c r="E1293" s="10" t="s">
        <v>54</v>
      </c>
      <c r="F1293" s="9">
        <v>1</v>
      </c>
      <c r="G1293" s="13">
        <v>5.55</v>
      </c>
      <c r="H1293" s="13">
        <v>0</v>
      </c>
      <c r="I1293" s="13">
        <v>0</v>
      </c>
      <c r="J1293" s="11">
        <f t="shared" si="176"/>
        <v>5.55</v>
      </c>
      <c r="K1293" s="9"/>
      <c r="L1293" s="9"/>
      <c r="M1293" s="9"/>
    </row>
    <row r="1294" spans="1:13" x14ac:dyDescent="0.35">
      <c r="A1294" s="9"/>
      <c r="B1294" s="9"/>
      <c r="C1294" s="9"/>
      <c r="D1294" s="18"/>
      <c r="E1294" s="10" t="s">
        <v>58</v>
      </c>
      <c r="F1294" s="9">
        <v>1</v>
      </c>
      <c r="G1294" s="13">
        <v>3.4</v>
      </c>
      <c r="H1294" s="13">
        <v>0</v>
      </c>
      <c r="I1294" s="13">
        <v>0</v>
      </c>
      <c r="J1294" s="11">
        <f t="shared" si="176"/>
        <v>3.4</v>
      </c>
      <c r="K1294" s="9"/>
      <c r="L1294" s="9"/>
      <c r="M1294" s="9"/>
    </row>
    <row r="1295" spans="1:13" x14ac:dyDescent="0.35">
      <c r="A1295" s="9"/>
      <c r="B1295" s="9"/>
      <c r="C1295" s="9"/>
      <c r="D1295" s="18"/>
      <c r="E1295" s="10" t="s">
        <v>294</v>
      </c>
      <c r="F1295" s="9">
        <v>1</v>
      </c>
      <c r="G1295" s="13">
        <v>4.4000000000000004</v>
      </c>
      <c r="H1295" s="13">
        <v>0</v>
      </c>
      <c r="I1295" s="13">
        <v>0</v>
      </c>
      <c r="J1295" s="11">
        <f t="shared" si="176"/>
        <v>4.4000000000000004</v>
      </c>
      <c r="K1295" s="9"/>
      <c r="L1295" s="9"/>
      <c r="M1295" s="9"/>
    </row>
    <row r="1296" spans="1:13" x14ac:dyDescent="0.35">
      <c r="A1296" s="9"/>
      <c r="B1296" s="9"/>
      <c r="C1296" s="9"/>
      <c r="D1296" s="18"/>
      <c r="E1296" s="10" t="s">
        <v>15</v>
      </c>
      <c r="F1296" s="9">
        <v>0</v>
      </c>
      <c r="G1296" s="13">
        <v>0</v>
      </c>
      <c r="H1296" s="13">
        <v>0</v>
      </c>
      <c r="I1296" s="13">
        <v>0</v>
      </c>
      <c r="J1296" s="11">
        <f t="shared" si="176"/>
        <v>0</v>
      </c>
      <c r="K1296" s="9"/>
      <c r="L1296" s="9"/>
      <c r="M1296" s="9"/>
    </row>
    <row r="1297" spans="1:15" x14ac:dyDescent="0.35">
      <c r="A1297" s="9"/>
      <c r="B1297" s="9"/>
      <c r="C1297" s="9"/>
      <c r="D1297" s="18"/>
      <c r="E1297" s="10" t="s">
        <v>677</v>
      </c>
      <c r="F1297" s="9">
        <v>0</v>
      </c>
      <c r="G1297" s="13">
        <v>0</v>
      </c>
      <c r="H1297" s="13">
        <v>0</v>
      </c>
      <c r="I1297" s="13">
        <v>0</v>
      </c>
      <c r="J1297" s="11">
        <f t="shared" si="176"/>
        <v>0</v>
      </c>
      <c r="K1297" s="9"/>
      <c r="L1297" s="9"/>
      <c r="M1297" s="9"/>
    </row>
    <row r="1298" spans="1:15" x14ac:dyDescent="0.35">
      <c r="A1298" s="9"/>
      <c r="B1298" s="9"/>
      <c r="C1298" s="9"/>
      <c r="D1298" s="18"/>
      <c r="E1298" s="10" t="s">
        <v>268</v>
      </c>
      <c r="F1298" s="9">
        <v>1</v>
      </c>
      <c r="G1298" s="13">
        <v>20</v>
      </c>
      <c r="H1298" s="13">
        <v>0</v>
      </c>
      <c r="I1298" s="13">
        <v>0.3</v>
      </c>
      <c r="J1298" s="11">
        <f t="shared" si="176"/>
        <v>6</v>
      </c>
      <c r="K1298" s="9"/>
      <c r="L1298" s="9"/>
      <c r="M1298" s="9"/>
    </row>
    <row r="1299" spans="1:15" x14ac:dyDescent="0.35">
      <c r="A1299" s="9"/>
      <c r="B1299" s="9"/>
      <c r="C1299" s="9"/>
      <c r="D1299" s="18"/>
      <c r="E1299" s="10" t="s">
        <v>267</v>
      </c>
      <c r="F1299" s="9">
        <v>1</v>
      </c>
      <c r="G1299" s="13">
        <v>13.6</v>
      </c>
      <c r="H1299" s="13">
        <v>0</v>
      </c>
      <c r="I1299" s="13">
        <v>0.3</v>
      </c>
      <c r="J1299" s="11">
        <f t="shared" si="176"/>
        <v>4.08</v>
      </c>
      <c r="K1299" s="9"/>
      <c r="L1299" s="9"/>
      <c r="M1299" s="9"/>
    </row>
    <row r="1300" spans="1:15" x14ac:dyDescent="0.35">
      <c r="A1300" s="9"/>
      <c r="B1300" s="9"/>
      <c r="C1300" s="9"/>
      <c r="D1300" s="18"/>
      <c r="E1300" s="10" t="s">
        <v>266</v>
      </c>
      <c r="F1300" s="9">
        <v>1</v>
      </c>
      <c r="G1300" s="13">
        <v>12.4</v>
      </c>
      <c r="H1300" s="13">
        <v>0</v>
      </c>
      <c r="I1300" s="13">
        <v>0.3</v>
      </c>
      <c r="J1300" s="11">
        <f t="shared" si="176"/>
        <v>3.7199999999999998</v>
      </c>
      <c r="K1300" s="9"/>
      <c r="L1300" s="9"/>
      <c r="M1300" s="9"/>
    </row>
    <row r="1301" spans="1:15" x14ac:dyDescent="0.35">
      <c r="A1301" s="9"/>
      <c r="B1301" s="9"/>
      <c r="C1301" s="9"/>
      <c r="D1301" s="18"/>
      <c r="E1301" s="10" t="s">
        <v>48</v>
      </c>
      <c r="F1301" s="9">
        <v>1</v>
      </c>
      <c r="G1301" s="13">
        <v>12.4</v>
      </c>
      <c r="H1301" s="13">
        <v>0</v>
      </c>
      <c r="I1301" s="13">
        <v>0.3</v>
      </c>
      <c r="J1301" s="11">
        <f t="shared" si="176"/>
        <v>3.7199999999999998</v>
      </c>
      <c r="K1301" s="9"/>
      <c r="L1301" s="9"/>
      <c r="M1301" s="9"/>
    </row>
    <row r="1302" spans="1:15" x14ac:dyDescent="0.35">
      <c r="A1302" s="9"/>
      <c r="B1302" s="9"/>
      <c r="C1302" s="9"/>
      <c r="D1302" s="18"/>
      <c r="E1302" s="10" t="s">
        <v>291</v>
      </c>
      <c r="F1302" s="9">
        <v>1</v>
      </c>
      <c r="G1302" s="13">
        <v>12.4</v>
      </c>
      <c r="H1302" s="13">
        <v>0</v>
      </c>
      <c r="I1302" s="13">
        <v>0.3</v>
      </c>
      <c r="J1302" s="11">
        <f t="shared" si="176"/>
        <v>3.7199999999999998</v>
      </c>
      <c r="K1302" s="9"/>
      <c r="L1302" s="9"/>
      <c r="M1302" s="9"/>
    </row>
    <row r="1303" spans="1:15" x14ac:dyDescent="0.35">
      <c r="A1303" s="9"/>
      <c r="B1303" s="9"/>
      <c r="C1303" s="9"/>
      <c r="D1303" s="18"/>
      <c r="E1303" s="10" t="s">
        <v>49</v>
      </c>
      <c r="F1303" s="9">
        <v>1</v>
      </c>
      <c r="G1303" s="13">
        <v>12.4</v>
      </c>
      <c r="H1303" s="13">
        <v>0</v>
      </c>
      <c r="I1303" s="13">
        <v>0.3</v>
      </c>
      <c r="J1303" s="11">
        <f t="shared" si="176"/>
        <v>3.7199999999999998</v>
      </c>
      <c r="K1303" s="9"/>
      <c r="L1303" s="9"/>
      <c r="M1303" s="9"/>
    </row>
    <row r="1304" spans="1:15" x14ac:dyDescent="0.35">
      <c r="A1304" s="9"/>
      <c r="B1304" s="9"/>
      <c r="C1304" s="9"/>
      <c r="D1304" s="18"/>
      <c r="E1304" s="10" t="s">
        <v>55</v>
      </c>
      <c r="F1304" s="9">
        <v>1</v>
      </c>
      <c r="G1304" s="13">
        <v>14</v>
      </c>
      <c r="H1304" s="13">
        <v>0</v>
      </c>
      <c r="I1304" s="13">
        <v>0.3</v>
      </c>
      <c r="J1304" s="11">
        <f t="shared" si="176"/>
        <v>4.2</v>
      </c>
      <c r="K1304" s="9"/>
      <c r="L1304" s="9"/>
      <c r="M1304" s="9"/>
    </row>
    <row r="1305" spans="1:15" x14ac:dyDescent="0.35">
      <c r="A1305" s="9"/>
      <c r="B1305" s="9"/>
      <c r="C1305" s="9"/>
      <c r="D1305" s="18"/>
      <c r="E1305" s="10" t="s">
        <v>275</v>
      </c>
      <c r="F1305" s="9">
        <v>1</v>
      </c>
      <c r="G1305" s="13">
        <v>8.8000000000000007</v>
      </c>
      <c r="H1305" s="13">
        <v>0</v>
      </c>
      <c r="I1305" s="13">
        <v>0.3</v>
      </c>
      <c r="J1305" s="11">
        <f t="shared" si="176"/>
        <v>2.64</v>
      </c>
      <c r="K1305" s="9"/>
      <c r="L1305" s="9"/>
      <c r="M1305" s="9"/>
    </row>
    <row r="1306" spans="1:15" x14ac:dyDescent="0.35">
      <c r="A1306" s="9"/>
      <c r="B1306" s="9"/>
      <c r="C1306" s="9"/>
      <c r="D1306" s="18"/>
      <c r="E1306" s="10" t="s">
        <v>15</v>
      </c>
      <c r="F1306" s="9">
        <v>0</v>
      </c>
      <c r="G1306" s="13">
        <v>0</v>
      </c>
      <c r="H1306" s="13">
        <v>0</v>
      </c>
      <c r="I1306" s="13">
        <v>0</v>
      </c>
      <c r="J1306" s="11">
        <f t="shared" si="176"/>
        <v>0</v>
      </c>
      <c r="K1306" s="9"/>
      <c r="L1306" s="9"/>
      <c r="M1306" s="9"/>
    </row>
    <row r="1307" spans="1:15" x14ac:dyDescent="0.35">
      <c r="A1307" s="9"/>
      <c r="B1307" s="9"/>
      <c r="C1307" s="9"/>
      <c r="D1307" s="18"/>
      <c r="E1307" s="10" t="s">
        <v>678</v>
      </c>
      <c r="F1307" s="9">
        <v>0</v>
      </c>
      <c r="G1307" s="13">
        <v>0</v>
      </c>
      <c r="H1307" s="13">
        <v>0</v>
      </c>
      <c r="I1307" s="13">
        <v>0</v>
      </c>
      <c r="J1307" s="11">
        <f t="shared" si="176"/>
        <v>0</v>
      </c>
      <c r="K1307" s="9"/>
      <c r="L1307" s="9"/>
      <c r="M1307" s="9"/>
    </row>
    <row r="1308" spans="1:15" x14ac:dyDescent="0.35">
      <c r="A1308" s="9"/>
      <c r="B1308" s="9"/>
      <c r="C1308" s="9"/>
      <c r="D1308" s="18"/>
      <c r="E1308" s="10" t="s">
        <v>464</v>
      </c>
      <c r="F1308" s="9">
        <v>1</v>
      </c>
      <c r="G1308" s="13">
        <v>39</v>
      </c>
      <c r="H1308" s="13">
        <v>0</v>
      </c>
      <c r="I1308" s="13">
        <v>0.15</v>
      </c>
      <c r="J1308" s="11">
        <f t="shared" si="176"/>
        <v>5.85</v>
      </c>
      <c r="K1308" s="9"/>
      <c r="L1308" s="9"/>
      <c r="M1308" s="9"/>
    </row>
    <row r="1309" spans="1:15" x14ac:dyDescent="0.35">
      <c r="A1309" s="9"/>
      <c r="B1309" s="9"/>
      <c r="C1309" s="9"/>
      <c r="D1309" s="18"/>
      <c r="E1309" s="10" t="s">
        <v>15</v>
      </c>
      <c r="F1309" s="9">
        <v>0</v>
      </c>
      <c r="G1309" s="13">
        <v>0</v>
      </c>
      <c r="H1309" s="13">
        <v>0</v>
      </c>
      <c r="I1309" s="13">
        <v>0</v>
      </c>
      <c r="J1309" s="11">
        <f t="shared" si="176"/>
        <v>0</v>
      </c>
      <c r="K1309" s="9"/>
      <c r="L1309" s="9"/>
      <c r="M1309" s="9"/>
    </row>
    <row r="1310" spans="1:15" x14ac:dyDescent="0.35">
      <c r="A1310" s="9"/>
      <c r="B1310" s="9"/>
      <c r="C1310" s="9"/>
      <c r="D1310" s="18"/>
      <c r="E1310" s="10" t="s">
        <v>679</v>
      </c>
      <c r="F1310" s="9">
        <v>0</v>
      </c>
      <c r="G1310" s="13">
        <v>0</v>
      </c>
      <c r="H1310" s="13">
        <v>0</v>
      </c>
      <c r="I1310" s="13">
        <v>0</v>
      </c>
      <c r="J1310" s="11">
        <f t="shared" si="176"/>
        <v>0</v>
      </c>
      <c r="K1310" s="9"/>
      <c r="L1310" s="9"/>
      <c r="M1310" s="9"/>
    </row>
    <row r="1311" spans="1:15" x14ac:dyDescent="0.35">
      <c r="A1311" s="9"/>
      <c r="B1311" s="9"/>
      <c r="C1311" s="9"/>
      <c r="D1311" s="18"/>
      <c r="E1311" s="10" t="s">
        <v>52</v>
      </c>
      <c r="F1311" s="9">
        <v>1</v>
      </c>
      <c r="G1311" s="13">
        <v>22</v>
      </c>
      <c r="H1311" s="13">
        <v>0</v>
      </c>
      <c r="I1311" s="13">
        <v>0.8</v>
      </c>
      <c r="J1311" s="11">
        <f t="shared" si="176"/>
        <v>17.600000000000001</v>
      </c>
      <c r="K1311" s="9"/>
      <c r="L1311" s="9"/>
      <c r="M1311" s="9"/>
    </row>
    <row r="1312" spans="1:15" x14ac:dyDescent="0.35">
      <c r="A1312" s="9"/>
      <c r="B1312" s="9"/>
      <c r="C1312" s="9"/>
      <c r="D1312" s="18"/>
      <c r="E1312" s="9"/>
      <c r="F1312" s="9"/>
      <c r="G1312" s="9"/>
      <c r="H1312" s="9"/>
      <c r="I1312" s="9"/>
      <c r="J1312" s="14" t="s">
        <v>680</v>
      </c>
      <c r="K1312" s="15">
        <f>SUM(J1255:J1311)</f>
        <v>721.23500000000024</v>
      </c>
      <c r="L1312" s="25"/>
      <c r="M1312" s="8">
        <f>ROUND(L1312*K1312,2)</f>
        <v>0</v>
      </c>
      <c r="N1312" s="34" t="str">
        <f t="shared" ref="N1312" si="177">IF(L1312&lt;=0,"INDICAR PRECIO","PRECIO INDICADO")</f>
        <v>INDICAR PRECIO</v>
      </c>
      <c r="O1312" s="34"/>
    </row>
    <row r="1313" spans="1:15" ht="1" customHeight="1" x14ac:dyDescent="0.35">
      <c r="A1313" s="16"/>
      <c r="B1313" s="16"/>
      <c r="C1313" s="16"/>
      <c r="D1313" s="22"/>
      <c r="E1313" s="16"/>
      <c r="F1313" s="16"/>
      <c r="G1313" s="16"/>
      <c r="H1313" s="16"/>
      <c r="I1313" s="16"/>
      <c r="J1313" s="16"/>
      <c r="K1313" s="16"/>
      <c r="L1313" s="16"/>
      <c r="M1313" s="16"/>
    </row>
    <row r="1314" spans="1:15" x14ac:dyDescent="0.35">
      <c r="A1314" s="9"/>
      <c r="B1314" s="9"/>
      <c r="C1314" s="9"/>
      <c r="D1314" s="18"/>
      <c r="E1314" s="9"/>
      <c r="F1314" s="9"/>
      <c r="G1314" s="9"/>
      <c r="H1314" s="9"/>
      <c r="I1314" s="9"/>
      <c r="J1314" s="14" t="s">
        <v>681</v>
      </c>
      <c r="K1314" s="17">
        <v>1</v>
      </c>
      <c r="L1314" s="8">
        <f>M1312</f>
        <v>0</v>
      </c>
      <c r="M1314" s="8">
        <f>ROUND(L1314*K1314,2)</f>
        <v>0</v>
      </c>
    </row>
    <row r="1315" spans="1:15" ht="1" customHeight="1" x14ac:dyDescent="0.35">
      <c r="A1315" s="16"/>
      <c r="B1315" s="16"/>
      <c r="C1315" s="16"/>
      <c r="D1315" s="22"/>
      <c r="E1315" s="16"/>
      <c r="F1315" s="16"/>
      <c r="G1315" s="16"/>
      <c r="H1315" s="16"/>
      <c r="I1315" s="16"/>
      <c r="J1315" s="16"/>
      <c r="K1315" s="16"/>
      <c r="L1315" s="16"/>
      <c r="M1315" s="16"/>
    </row>
    <row r="1316" spans="1:15" x14ac:dyDescent="0.35">
      <c r="A1316" s="5" t="s">
        <v>682</v>
      </c>
      <c r="B1316" s="5" t="s">
        <v>14</v>
      </c>
      <c r="C1316" s="5" t="s">
        <v>15</v>
      </c>
      <c r="D1316" s="20" t="s">
        <v>683</v>
      </c>
      <c r="E1316" s="6"/>
      <c r="F1316" s="6"/>
      <c r="G1316" s="6"/>
      <c r="H1316" s="6"/>
      <c r="I1316" s="6"/>
      <c r="J1316" s="6"/>
      <c r="K1316" s="7">
        <f>K1357</f>
        <v>1</v>
      </c>
      <c r="L1316" s="8">
        <f>L1357</f>
        <v>0</v>
      </c>
      <c r="M1316" s="8">
        <f>M1357</f>
        <v>0</v>
      </c>
    </row>
    <row r="1317" spans="1:15" x14ac:dyDescent="0.35">
      <c r="A1317" s="9"/>
      <c r="B1317" s="9"/>
      <c r="C1317" s="9"/>
      <c r="D1317" s="18"/>
      <c r="E1317" s="9"/>
      <c r="F1317" s="9"/>
      <c r="G1317" s="9"/>
      <c r="H1317" s="9"/>
      <c r="I1317" s="9"/>
      <c r="J1317" s="9"/>
      <c r="K1317" s="9"/>
      <c r="L1317" s="9"/>
      <c r="M1317" s="9"/>
    </row>
    <row r="1318" spans="1:15" x14ac:dyDescent="0.35">
      <c r="A1318" s="10" t="s">
        <v>1508</v>
      </c>
      <c r="B1318" s="10" t="s">
        <v>17</v>
      </c>
      <c r="C1318" s="10" t="s">
        <v>4</v>
      </c>
      <c r="D1318" s="21" t="s">
        <v>684</v>
      </c>
      <c r="E1318" s="9"/>
      <c r="F1318" s="9"/>
      <c r="G1318" s="9"/>
      <c r="H1318" s="9"/>
      <c r="I1318" s="9"/>
      <c r="J1318" s="9"/>
      <c r="K1318" s="11">
        <f>K1321</f>
        <v>1</v>
      </c>
      <c r="L1318" s="12">
        <f>L1321</f>
        <v>0</v>
      </c>
      <c r="M1318" s="12">
        <f>M1321</f>
        <v>0</v>
      </c>
    </row>
    <row r="1319" spans="1:15" ht="115.5" x14ac:dyDescent="0.35">
      <c r="A1319" s="9"/>
      <c r="B1319" s="9"/>
      <c r="C1319" s="9"/>
      <c r="D1319" s="18" t="s">
        <v>685</v>
      </c>
      <c r="E1319" s="9"/>
      <c r="F1319" s="9"/>
      <c r="G1319" s="9"/>
      <c r="H1319" s="9"/>
      <c r="I1319" s="9"/>
      <c r="J1319" s="9"/>
      <c r="K1319" s="9"/>
      <c r="L1319" s="9"/>
      <c r="M1319" s="9"/>
    </row>
    <row r="1320" spans="1:15" x14ac:dyDescent="0.35">
      <c r="A1320" s="9"/>
      <c r="B1320" s="9"/>
      <c r="C1320" s="9"/>
      <c r="D1320" s="18"/>
      <c r="E1320" s="10" t="s">
        <v>686</v>
      </c>
      <c r="F1320" s="9">
        <v>1</v>
      </c>
      <c r="G1320" s="13">
        <v>0</v>
      </c>
      <c r="H1320" s="13">
        <v>0</v>
      </c>
      <c r="I1320" s="13">
        <v>0</v>
      </c>
      <c r="J1320" s="11">
        <f>F1320*(G1320+ (G1320= 0))*(H1320+ (H1320= 0))*(I1320+ (I1320= 0))</f>
        <v>1</v>
      </c>
      <c r="K1320" s="9"/>
      <c r="L1320" s="9"/>
      <c r="M1320" s="9"/>
    </row>
    <row r="1321" spans="1:15" x14ac:dyDescent="0.35">
      <c r="A1321" s="9"/>
      <c r="B1321" s="9"/>
      <c r="C1321" s="9"/>
      <c r="D1321" s="18"/>
      <c r="E1321" s="9"/>
      <c r="F1321" s="9"/>
      <c r="G1321" s="9"/>
      <c r="H1321" s="9"/>
      <c r="I1321" s="9"/>
      <c r="J1321" s="14" t="s">
        <v>687</v>
      </c>
      <c r="K1321" s="15">
        <f>SUM(J1320:J1320)</f>
        <v>1</v>
      </c>
      <c r="L1321" s="25"/>
      <c r="M1321" s="8">
        <f>ROUND(L1321*K1321,2)</f>
        <v>0</v>
      </c>
      <c r="N1321" s="34" t="str">
        <f t="shared" ref="N1321" si="178">IF(L1321&lt;=0,"INDICAR PRECIO","PRECIO INDICADO")</f>
        <v>INDICAR PRECIO</v>
      </c>
      <c r="O1321" s="34"/>
    </row>
    <row r="1322" spans="1:15" ht="1" customHeight="1" x14ac:dyDescent="0.35">
      <c r="A1322" s="16"/>
      <c r="B1322" s="16"/>
      <c r="C1322" s="16"/>
      <c r="D1322" s="22"/>
      <c r="E1322" s="16"/>
      <c r="F1322" s="16"/>
      <c r="G1322" s="16"/>
      <c r="H1322" s="16"/>
      <c r="I1322" s="16"/>
      <c r="J1322" s="16"/>
      <c r="K1322" s="16"/>
      <c r="L1322" s="16"/>
      <c r="M1322" s="16"/>
    </row>
    <row r="1323" spans="1:15" ht="21" x14ac:dyDescent="0.35">
      <c r="A1323" s="10" t="s">
        <v>1509</v>
      </c>
      <c r="B1323" s="10" t="s">
        <v>17</v>
      </c>
      <c r="C1323" s="10" t="s">
        <v>4</v>
      </c>
      <c r="D1323" s="21" t="s">
        <v>688</v>
      </c>
      <c r="E1323" s="9"/>
      <c r="F1323" s="9"/>
      <c r="G1323" s="9"/>
      <c r="H1323" s="9"/>
      <c r="I1323" s="9"/>
      <c r="J1323" s="9"/>
      <c r="K1323" s="11">
        <f>K1326</f>
        <v>1</v>
      </c>
      <c r="L1323" s="12">
        <f>L1326</f>
        <v>0</v>
      </c>
      <c r="M1323" s="12">
        <f>M1326</f>
        <v>0</v>
      </c>
    </row>
    <row r="1324" spans="1:15" ht="115.5" x14ac:dyDescent="0.35">
      <c r="A1324" s="9"/>
      <c r="B1324" s="9"/>
      <c r="C1324" s="9"/>
      <c r="D1324" s="18" t="s">
        <v>689</v>
      </c>
      <c r="E1324" s="9"/>
      <c r="F1324" s="9"/>
      <c r="G1324" s="9"/>
      <c r="H1324" s="9"/>
      <c r="I1324" s="9"/>
      <c r="J1324" s="9"/>
      <c r="K1324" s="9"/>
      <c r="L1324" s="9"/>
      <c r="M1324" s="9"/>
    </row>
    <row r="1325" spans="1:15" x14ac:dyDescent="0.35">
      <c r="A1325" s="9"/>
      <c r="B1325" s="9"/>
      <c r="C1325" s="9"/>
      <c r="D1325" s="18"/>
      <c r="E1325" s="10" t="s">
        <v>690</v>
      </c>
      <c r="F1325" s="9">
        <v>1</v>
      </c>
      <c r="G1325" s="13">
        <v>0</v>
      </c>
      <c r="H1325" s="13">
        <v>0</v>
      </c>
      <c r="I1325" s="13">
        <v>0</v>
      </c>
      <c r="J1325" s="11">
        <f>F1325*(G1325+ (G1325= 0))*(H1325+ (H1325= 0))*(I1325+ (I1325= 0))</f>
        <v>1</v>
      </c>
      <c r="K1325" s="9"/>
      <c r="L1325" s="9"/>
      <c r="M1325" s="9"/>
    </row>
    <row r="1326" spans="1:15" x14ac:dyDescent="0.35">
      <c r="A1326" s="9"/>
      <c r="B1326" s="9"/>
      <c r="C1326" s="9"/>
      <c r="D1326" s="18"/>
      <c r="E1326" s="9"/>
      <c r="F1326" s="9"/>
      <c r="G1326" s="9"/>
      <c r="H1326" s="9"/>
      <c r="I1326" s="9"/>
      <c r="J1326" s="14" t="s">
        <v>691</v>
      </c>
      <c r="K1326" s="15">
        <f>SUM(J1325:J1325)</f>
        <v>1</v>
      </c>
      <c r="L1326" s="25"/>
      <c r="M1326" s="8">
        <f>ROUND(L1326*K1326,2)</f>
        <v>0</v>
      </c>
      <c r="N1326" s="34" t="str">
        <f t="shared" ref="N1326" si="179">IF(L1326&lt;=0,"INDICAR PRECIO","PRECIO INDICADO")</f>
        <v>INDICAR PRECIO</v>
      </c>
      <c r="O1326" s="34"/>
    </row>
    <row r="1327" spans="1:15" ht="1" customHeight="1" x14ac:dyDescent="0.35">
      <c r="A1327" s="16"/>
      <c r="B1327" s="16"/>
      <c r="C1327" s="16"/>
      <c r="D1327" s="22"/>
      <c r="E1327" s="16"/>
      <c r="F1327" s="16"/>
      <c r="G1327" s="16"/>
      <c r="H1327" s="16"/>
      <c r="I1327" s="16"/>
      <c r="J1327" s="16"/>
      <c r="K1327" s="16"/>
      <c r="L1327" s="16"/>
      <c r="M1327" s="16"/>
    </row>
    <row r="1328" spans="1:15" ht="21" x14ac:dyDescent="0.35">
      <c r="A1328" s="10" t="s">
        <v>1510</v>
      </c>
      <c r="B1328" s="10" t="s">
        <v>17</v>
      </c>
      <c r="C1328" s="10" t="s">
        <v>18</v>
      </c>
      <c r="D1328" s="21" t="s">
        <v>692</v>
      </c>
      <c r="E1328" s="9"/>
      <c r="F1328" s="9"/>
      <c r="G1328" s="9"/>
      <c r="H1328" s="9"/>
      <c r="I1328" s="9"/>
      <c r="J1328" s="9"/>
      <c r="K1328" s="11">
        <f>K1345</f>
        <v>34.49</v>
      </c>
      <c r="L1328" s="12">
        <f>L1345</f>
        <v>0</v>
      </c>
      <c r="M1328" s="12">
        <f>M1345</f>
        <v>0</v>
      </c>
    </row>
    <row r="1329" spans="1:13" ht="409.5" x14ac:dyDescent="0.35">
      <c r="A1329" s="9"/>
      <c r="B1329" s="9"/>
      <c r="C1329" s="9"/>
      <c r="D1329" s="18" t="s">
        <v>693</v>
      </c>
      <c r="E1329" s="9"/>
      <c r="F1329" s="9"/>
      <c r="G1329" s="9"/>
      <c r="H1329" s="9"/>
      <c r="I1329" s="9"/>
      <c r="J1329" s="9"/>
      <c r="K1329" s="9"/>
      <c r="L1329" s="9"/>
      <c r="M1329" s="9"/>
    </row>
    <row r="1330" spans="1:13" x14ac:dyDescent="0.35">
      <c r="A1330" s="9"/>
      <c r="B1330" s="9"/>
      <c r="C1330" s="9"/>
      <c r="D1330" s="18"/>
      <c r="E1330" s="10" t="s">
        <v>694</v>
      </c>
      <c r="F1330" s="9">
        <v>0</v>
      </c>
      <c r="G1330" s="13">
        <v>0</v>
      </c>
      <c r="H1330" s="13">
        <v>0</v>
      </c>
      <c r="I1330" s="13">
        <v>0</v>
      </c>
      <c r="J1330" s="11">
        <f t="shared" ref="J1330:J1344" si="180">F1330*(G1330+ (G1330= 0))*(H1330+ (H1330= 0))*(I1330+ (I1330= 0))</f>
        <v>0</v>
      </c>
      <c r="K1330" s="9"/>
      <c r="L1330" s="9"/>
      <c r="M1330" s="9"/>
    </row>
    <row r="1331" spans="1:13" x14ac:dyDescent="0.35">
      <c r="A1331" s="9"/>
      <c r="B1331" s="9"/>
      <c r="C1331" s="9"/>
      <c r="D1331" s="18"/>
      <c r="E1331" s="10" t="s">
        <v>695</v>
      </c>
      <c r="F1331" s="9">
        <v>1</v>
      </c>
      <c r="G1331" s="13">
        <v>3</v>
      </c>
      <c r="H1331" s="13">
        <v>0</v>
      </c>
      <c r="I1331" s="13">
        <v>1.5</v>
      </c>
      <c r="J1331" s="11">
        <f t="shared" si="180"/>
        <v>4.5</v>
      </c>
      <c r="K1331" s="9"/>
      <c r="L1331" s="9"/>
      <c r="M1331" s="9"/>
    </row>
    <row r="1332" spans="1:13" x14ac:dyDescent="0.35">
      <c r="A1332" s="9"/>
      <c r="B1332" s="9"/>
      <c r="C1332" s="9"/>
      <c r="D1332" s="18"/>
      <c r="E1332" s="10" t="s">
        <v>696</v>
      </c>
      <c r="F1332" s="9">
        <v>1</v>
      </c>
      <c r="G1332" s="13">
        <v>1.7</v>
      </c>
      <c r="H1332" s="13">
        <v>1.2</v>
      </c>
      <c r="I1332" s="13">
        <v>0</v>
      </c>
      <c r="J1332" s="11">
        <f t="shared" si="180"/>
        <v>2.04</v>
      </c>
      <c r="K1332" s="9"/>
      <c r="L1332" s="9"/>
      <c r="M1332" s="9"/>
    </row>
    <row r="1333" spans="1:13" x14ac:dyDescent="0.35">
      <c r="A1333" s="9"/>
      <c r="B1333" s="9"/>
      <c r="C1333" s="9"/>
      <c r="D1333" s="18"/>
      <c r="E1333" s="10" t="s">
        <v>697</v>
      </c>
      <c r="F1333" s="9">
        <v>1</v>
      </c>
      <c r="G1333" s="13">
        <v>1</v>
      </c>
      <c r="H1333" s="13">
        <v>0</v>
      </c>
      <c r="I1333" s="13">
        <v>1.5</v>
      </c>
      <c r="J1333" s="11">
        <f t="shared" si="180"/>
        <v>1.5</v>
      </c>
      <c r="K1333" s="9"/>
      <c r="L1333" s="9"/>
      <c r="M1333" s="9"/>
    </row>
    <row r="1334" spans="1:13" x14ac:dyDescent="0.35">
      <c r="A1334" s="9"/>
      <c r="B1334" s="9"/>
      <c r="C1334" s="9"/>
      <c r="D1334" s="18"/>
      <c r="E1334" s="10" t="s">
        <v>698</v>
      </c>
      <c r="F1334" s="9">
        <v>1</v>
      </c>
      <c r="G1334" s="13">
        <v>2</v>
      </c>
      <c r="H1334" s="13">
        <v>0</v>
      </c>
      <c r="I1334" s="13">
        <v>1.5</v>
      </c>
      <c r="J1334" s="11">
        <f t="shared" si="180"/>
        <v>3</v>
      </c>
      <c r="K1334" s="9"/>
      <c r="L1334" s="9"/>
      <c r="M1334" s="9"/>
    </row>
    <row r="1335" spans="1:13" x14ac:dyDescent="0.35">
      <c r="A1335" s="9"/>
      <c r="B1335" s="9"/>
      <c r="C1335" s="9"/>
      <c r="D1335" s="18"/>
      <c r="E1335" s="10" t="s">
        <v>15</v>
      </c>
      <c r="F1335" s="9">
        <v>1</v>
      </c>
      <c r="G1335" s="13">
        <v>1</v>
      </c>
      <c r="H1335" s="13">
        <v>0</v>
      </c>
      <c r="I1335" s="13">
        <v>2.8</v>
      </c>
      <c r="J1335" s="11">
        <f t="shared" si="180"/>
        <v>2.8</v>
      </c>
      <c r="K1335" s="9"/>
      <c r="L1335" s="9"/>
      <c r="M1335" s="9"/>
    </row>
    <row r="1336" spans="1:13" x14ac:dyDescent="0.35">
      <c r="A1336" s="9"/>
      <c r="B1336" s="9"/>
      <c r="C1336" s="9"/>
      <c r="D1336" s="18"/>
      <c r="E1336" s="10" t="s">
        <v>699</v>
      </c>
      <c r="F1336" s="9">
        <v>1</v>
      </c>
      <c r="G1336" s="13">
        <v>2</v>
      </c>
      <c r="H1336" s="13">
        <v>0</v>
      </c>
      <c r="I1336" s="13">
        <v>1.5</v>
      </c>
      <c r="J1336" s="11">
        <f t="shared" si="180"/>
        <v>3</v>
      </c>
      <c r="K1336" s="9"/>
      <c r="L1336" s="9"/>
      <c r="M1336" s="9"/>
    </row>
    <row r="1337" spans="1:13" x14ac:dyDescent="0.35">
      <c r="A1337" s="9"/>
      <c r="B1337" s="9"/>
      <c r="C1337" s="9"/>
      <c r="D1337" s="18"/>
      <c r="E1337" s="10" t="s">
        <v>15</v>
      </c>
      <c r="F1337" s="9">
        <v>1</v>
      </c>
      <c r="G1337" s="13">
        <v>1</v>
      </c>
      <c r="H1337" s="13">
        <v>0</v>
      </c>
      <c r="I1337" s="13">
        <v>2.8</v>
      </c>
      <c r="J1337" s="11">
        <f t="shared" si="180"/>
        <v>2.8</v>
      </c>
      <c r="K1337" s="9"/>
      <c r="L1337" s="9"/>
      <c r="M1337" s="9"/>
    </row>
    <row r="1338" spans="1:13" x14ac:dyDescent="0.35">
      <c r="A1338" s="9"/>
      <c r="B1338" s="9"/>
      <c r="C1338" s="9"/>
      <c r="D1338" s="18"/>
      <c r="E1338" s="10" t="s">
        <v>700</v>
      </c>
      <c r="F1338" s="9">
        <v>1</v>
      </c>
      <c r="G1338" s="13">
        <v>1</v>
      </c>
      <c r="H1338" s="13">
        <v>0</v>
      </c>
      <c r="I1338" s="13">
        <v>1.5</v>
      </c>
      <c r="J1338" s="11">
        <f t="shared" si="180"/>
        <v>1.5</v>
      </c>
      <c r="K1338" s="9"/>
      <c r="L1338" s="9"/>
      <c r="M1338" s="9"/>
    </row>
    <row r="1339" spans="1:13" x14ac:dyDescent="0.35">
      <c r="A1339" s="9"/>
      <c r="B1339" s="9"/>
      <c r="C1339" s="9"/>
      <c r="D1339" s="18"/>
      <c r="E1339" s="10" t="s">
        <v>701</v>
      </c>
      <c r="F1339" s="9">
        <v>1</v>
      </c>
      <c r="G1339" s="13">
        <v>1</v>
      </c>
      <c r="H1339" s="13">
        <v>0</v>
      </c>
      <c r="I1339" s="13">
        <v>1.5</v>
      </c>
      <c r="J1339" s="11">
        <f t="shared" si="180"/>
        <v>1.5</v>
      </c>
      <c r="K1339" s="9"/>
      <c r="L1339" s="9"/>
      <c r="M1339" s="9"/>
    </row>
    <row r="1340" spans="1:13" x14ac:dyDescent="0.35">
      <c r="A1340" s="9"/>
      <c r="B1340" s="9"/>
      <c r="C1340" s="9"/>
      <c r="D1340" s="18"/>
      <c r="E1340" s="10" t="s">
        <v>15</v>
      </c>
      <c r="F1340" s="9">
        <v>1</v>
      </c>
      <c r="G1340" s="13">
        <v>0.75</v>
      </c>
      <c r="H1340" s="13">
        <v>0</v>
      </c>
      <c r="I1340" s="13">
        <v>2.8</v>
      </c>
      <c r="J1340" s="11">
        <f t="shared" si="180"/>
        <v>2.0999999999999996</v>
      </c>
      <c r="K1340" s="9"/>
      <c r="L1340" s="9"/>
      <c r="M1340" s="9"/>
    </row>
    <row r="1341" spans="1:13" x14ac:dyDescent="0.35">
      <c r="A1341" s="9"/>
      <c r="B1341" s="9"/>
      <c r="C1341" s="9"/>
      <c r="D1341" s="18"/>
      <c r="E1341" s="10" t="s">
        <v>702</v>
      </c>
      <c r="F1341" s="9">
        <v>0</v>
      </c>
      <c r="G1341" s="13">
        <v>0</v>
      </c>
      <c r="H1341" s="13">
        <v>0</v>
      </c>
      <c r="I1341" s="13">
        <v>0</v>
      </c>
      <c r="J1341" s="11">
        <f t="shared" si="180"/>
        <v>0</v>
      </c>
      <c r="K1341" s="9"/>
      <c r="L1341" s="9"/>
      <c r="M1341" s="9"/>
    </row>
    <row r="1342" spans="1:13" x14ac:dyDescent="0.35">
      <c r="A1342" s="9"/>
      <c r="B1342" s="9"/>
      <c r="C1342" s="9"/>
      <c r="D1342" s="18"/>
      <c r="E1342" s="10" t="s">
        <v>703</v>
      </c>
      <c r="F1342" s="9">
        <v>1</v>
      </c>
      <c r="G1342" s="13">
        <v>1</v>
      </c>
      <c r="H1342" s="13">
        <v>0</v>
      </c>
      <c r="I1342" s="13">
        <v>1.5</v>
      </c>
      <c r="J1342" s="11">
        <f t="shared" si="180"/>
        <v>1.5</v>
      </c>
      <c r="K1342" s="9"/>
      <c r="L1342" s="9"/>
      <c r="M1342" s="9"/>
    </row>
    <row r="1343" spans="1:13" x14ac:dyDescent="0.35">
      <c r="A1343" s="9"/>
      <c r="B1343" s="9"/>
      <c r="C1343" s="9"/>
      <c r="D1343" s="18"/>
      <c r="E1343" s="10" t="s">
        <v>704</v>
      </c>
      <c r="F1343" s="9">
        <v>1</v>
      </c>
      <c r="G1343" s="13">
        <v>1.5</v>
      </c>
      <c r="H1343" s="13">
        <v>0</v>
      </c>
      <c r="I1343" s="13">
        <v>1.5</v>
      </c>
      <c r="J1343" s="11">
        <f t="shared" si="180"/>
        <v>2.25</v>
      </c>
      <c r="K1343" s="9"/>
      <c r="L1343" s="9"/>
      <c r="M1343" s="9"/>
    </row>
    <row r="1344" spans="1:13" x14ac:dyDescent="0.35">
      <c r="A1344" s="9"/>
      <c r="B1344" s="9"/>
      <c r="C1344" s="9"/>
      <c r="D1344" s="18"/>
      <c r="E1344" s="10" t="s">
        <v>696</v>
      </c>
      <c r="F1344" s="9">
        <v>1</v>
      </c>
      <c r="G1344" s="13">
        <v>4</v>
      </c>
      <c r="H1344" s="13">
        <v>1.5</v>
      </c>
      <c r="I1344" s="13">
        <v>0</v>
      </c>
      <c r="J1344" s="11">
        <f t="shared" si="180"/>
        <v>6</v>
      </c>
      <c r="K1344" s="9"/>
      <c r="L1344" s="9"/>
      <c r="M1344" s="9"/>
    </row>
    <row r="1345" spans="1:15" x14ac:dyDescent="0.35">
      <c r="A1345" s="9"/>
      <c r="B1345" s="9"/>
      <c r="C1345" s="9"/>
      <c r="D1345" s="18"/>
      <c r="E1345" s="9"/>
      <c r="F1345" s="9"/>
      <c r="G1345" s="9"/>
      <c r="H1345" s="9"/>
      <c r="I1345" s="9"/>
      <c r="J1345" s="14" t="s">
        <v>705</v>
      </c>
      <c r="K1345" s="15">
        <f>SUM(J1330:J1344)</f>
        <v>34.49</v>
      </c>
      <c r="L1345" s="25"/>
      <c r="M1345" s="8">
        <f>ROUND(L1345*K1345,2)</f>
        <v>0</v>
      </c>
      <c r="N1345" s="34" t="str">
        <f t="shared" ref="N1345" si="181">IF(L1345&lt;=0,"INDICAR PRECIO","PRECIO INDICADO")</f>
        <v>INDICAR PRECIO</v>
      </c>
      <c r="O1345" s="34"/>
    </row>
    <row r="1346" spans="1:15" ht="1" customHeight="1" x14ac:dyDescent="0.35">
      <c r="A1346" s="16"/>
      <c r="B1346" s="16"/>
      <c r="C1346" s="16"/>
      <c r="D1346" s="22"/>
      <c r="E1346" s="16"/>
      <c r="F1346" s="16"/>
      <c r="G1346" s="16"/>
      <c r="H1346" s="16"/>
      <c r="I1346" s="16"/>
      <c r="J1346" s="16"/>
      <c r="K1346" s="16"/>
      <c r="L1346" s="16"/>
      <c r="M1346" s="16"/>
    </row>
    <row r="1347" spans="1:15" ht="21" x14ac:dyDescent="0.35">
      <c r="A1347" s="10" t="s">
        <v>1511</v>
      </c>
      <c r="B1347" s="10" t="s">
        <v>17</v>
      </c>
      <c r="C1347" s="10" t="s">
        <v>18</v>
      </c>
      <c r="D1347" s="21" t="s">
        <v>706</v>
      </c>
      <c r="E1347" s="9"/>
      <c r="F1347" s="9"/>
      <c r="G1347" s="9"/>
      <c r="H1347" s="9"/>
      <c r="I1347" s="9"/>
      <c r="J1347" s="9"/>
      <c r="K1347" s="11">
        <f>K1350</f>
        <v>165.6</v>
      </c>
      <c r="L1347" s="12">
        <f>L1350</f>
        <v>0</v>
      </c>
      <c r="M1347" s="12">
        <f>M1350</f>
        <v>0</v>
      </c>
    </row>
    <row r="1348" spans="1:15" ht="409.5" x14ac:dyDescent="0.35">
      <c r="A1348" s="9"/>
      <c r="B1348" s="9"/>
      <c r="C1348" s="9"/>
      <c r="D1348" s="18" t="s">
        <v>707</v>
      </c>
      <c r="E1348" s="9"/>
      <c r="F1348" s="9"/>
      <c r="G1348" s="9"/>
      <c r="H1348" s="9"/>
      <c r="I1348" s="9"/>
      <c r="J1348" s="9"/>
      <c r="K1348" s="9"/>
      <c r="L1348" s="9"/>
      <c r="M1348" s="9"/>
    </row>
    <row r="1349" spans="1:15" x14ac:dyDescent="0.35">
      <c r="A1349" s="9"/>
      <c r="B1349" s="9"/>
      <c r="C1349" s="9"/>
      <c r="D1349" s="18"/>
      <c r="E1349" s="10" t="s">
        <v>708</v>
      </c>
      <c r="F1349" s="9">
        <v>1</v>
      </c>
      <c r="G1349" s="13">
        <v>46</v>
      </c>
      <c r="H1349" s="13">
        <v>0</v>
      </c>
      <c r="I1349" s="13">
        <v>3.6</v>
      </c>
      <c r="J1349" s="11">
        <f>F1349*(G1349+ (G1349= 0))*(H1349+ (H1349= 0))*(I1349+ (I1349= 0))</f>
        <v>165.6</v>
      </c>
      <c r="K1349" s="9"/>
      <c r="L1349" s="9"/>
      <c r="M1349" s="9"/>
    </row>
    <row r="1350" spans="1:15" x14ac:dyDescent="0.35">
      <c r="A1350" s="9"/>
      <c r="B1350" s="9"/>
      <c r="C1350" s="9"/>
      <c r="D1350" s="18"/>
      <c r="E1350" s="9"/>
      <c r="F1350" s="9"/>
      <c r="G1350" s="9"/>
      <c r="H1350" s="9"/>
      <c r="I1350" s="9"/>
      <c r="J1350" s="14" t="s">
        <v>709</v>
      </c>
      <c r="K1350" s="15">
        <f>SUM(J1349:J1349)</f>
        <v>165.6</v>
      </c>
      <c r="L1350" s="25"/>
      <c r="M1350" s="8">
        <f>ROUND(L1350*K1350,2)</f>
        <v>0</v>
      </c>
      <c r="N1350" s="34" t="str">
        <f t="shared" ref="N1350" si="182">IF(L1350&lt;=0,"INDICAR PRECIO","PRECIO INDICADO")</f>
        <v>INDICAR PRECIO</v>
      </c>
      <c r="O1350" s="34"/>
    </row>
    <row r="1351" spans="1:15" ht="1" customHeight="1" x14ac:dyDescent="0.35">
      <c r="A1351" s="16"/>
      <c r="B1351" s="16"/>
      <c r="C1351" s="16"/>
      <c r="D1351" s="22"/>
      <c r="E1351" s="16"/>
      <c r="F1351" s="16"/>
      <c r="G1351" s="16"/>
      <c r="H1351" s="16"/>
      <c r="I1351" s="16"/>
      <c r="J1351" s="16"/>
      <c r="K1351" s="16"/>
      <c r="L1351" s="16"/>
      <c r="M1351" s="16"/>
    </row>
    <row r="1352" spans="1:15" ht="21" x14ac:dyDescent="0.35">
      <c r="A1352" s="10" t="s">
        <v>1512</v>
      </c>
      <c r="B1352" s="10" t="s">
        <v>17</v>
      </c>
      <c r="C1352" s="10" t="s">
        <v>18</v>
      </c>
      <c r="D1352" s="21" t="s">
        <v>710</v>
      </c>
      <c r="E1352" s="9"/>
      <c r="F1352" s="9"/>
      <c r="G1352" s="9"/>
      <c r="H1352" s="9"/>
      <c r="I1352" s="9"/>
      <c r="J1352" s="9"/>
      <c r="K1352" s="11">
        <f>K1355</f>
        <v>165.6</v>
      </c>
      <c r="L1352" s="12">
        <f>L1355</f>
        <v>0</v>
      </c>
      <c r="M1352" s="12">
        <f>M1355</f>
        <v>0</v>
      </c>
    </row>
    <row r="1353" spans="1:15" ht="105" x14ac:dyDescent="0.35">
      <c r="A1353" s="9"/>
      <c r="B1353" s="9"/>
      <c r="C1353" s="9"/>
      <c r="D1353" s="18" t="s">
        <v>711</v>
      </c>
      <c r="E1353" s="9"/>
      <c r="F1353" s="9"/>
      <c r="G1353" s="9"/>
      <c r="H1353" s="9"/>
      <c r="I1353" s="9"/>
      <c r="J1353" s="9"/>
      <c r="K1353" s="9"/>
      <c r="L1353" s="9"/>
      <c r="M1353" s="9"/>
    </row>
    <row r="1354" spans="1:15" x14ac:dyDescent="0.35">
      <c r="A1354" s="9"/>
      <c r="B1354" s="9"/>
      <c r="C1354" s="9"/>
      <c r="D1354" s="18"/>
      <c r="E1354" s="10" t="s">
        <v>708</v>
      </c>
      <c r="F1354" s="9">
        <v>1</v>
      </c>
      <c r="G1354" s="13">
        <v>46</v>
      </c>
      <c r="H1354" s="13">
        <v>0</v>
      </c>
      <c r="I1354" s="13">
        <v>3.6</v>
      </c>
      <c r="J1354" s="11">
        <f>F1354*(G1354+ (G1354= 0))*(H1354+ (H1354= 0))*(I1354+ (I1354= 0))</f>
        <v>165.6</v>
      </c>
      <c r="K1354" s="9"/>
      <c r="L1354" s="9"/>
      <c r="M1354" s="9"/>
    </row>
    <row r="1355" spans="1:15" x14ac:dyDescent="0.35">
      <c r="A1355" s="9"/>
      <c r="B1355" s="9"/>
      <c r="C1355" s="9"/>
      <c r="D1355" s="18"/>
      <c r="E1355" s="9"/>
      <c r="F1355" s="9"/>
      <c r="G1355" s="9"/>
      <c r="H1355" s="9"/>
      <c r="I1355" s="9"/>
      <c r="J1355" s="14" t="s">
        <v>712</v>
      </c>
      <c r="K1355" s="15">
        <f>SUM(J1354:J1354)</f>
        <v>165.6</v>
      </c>
      <c r="L1355" s="25"/>
      <c r="M1355" s="8">
        <f>ROUND(L1355*K1355,2)</f>
        <v>0</v>
      </c>
      <c r="N1355" s="34" t="str">
        <f t="shared" ref="N1355" si="183">IF(L1355&lt;=0,"INDICAR PRECIO","PRECIO INDICADO")</f>
        <v>INDICAR PRECIO</v>
      </c>
      <c r="O1355" s="34"/>
    </row>
    <row r="1356" spans="1:15" ht="1" customHeight="1" x14ac:dyDescent="0.35">
      <c r="A1356" s="16"/>
      <c r="B1356" s="16"/>
      <c r="C1356" s="16"/>
      <c r="D1356" s="22"/>
      <c r="E1356" s="16"/>
      <c r="F1356" s="16"/>
      <c r="G1356" s="16"/>
      <c r="H1356" s="16"/>
      <c r="I1356" s="16"/>
      <c r="J1356" s="16"/>
      <c r="K1356" s="16"/>
      <c r="L1356" s="16"/>
      <c r="M1356" s="16"/>
    </row>
    <row r="1357" spans="1:15" x14ac:dyDescent="0.35">
      <c r="A1357" s="9"/>
      <c r="B1357" s="9"/>
      <c r="C1357" s="9"/>
      <c r="D1357" s="18"/>
      <c r="E1357" s="9"/>
      <c r="F1357" s="9"/>
      <c r="G1357" s="9"/>
      <c r="H1357" s="9"/>
      <c r="I1357" s="9"/>
      <c r="J1357" s="14" t="s">
        <v>713</v>
      </c>
      <c r="K1357" s="17">
        <v>1</v>
      </c>
      <c r="L1357" s="8">
        <f>M1321+M1326+M1345+M1350+M1355</f>
        <v>0</v>
      </c>
      <c r="M1357" s="8">
        <f>ROUND(L1357*K1357,2)</f>
        <v>0</v>
      </c>
    </row>
    <row r="1358" spans="1:15" ht="1" customHeight="1" x14ac:dyDescent="0.35">
      <c r="A1358" s="16"/>
      <c r="B1358" s="16"/>
      <c r="C1358" s="16"/>
      <c r="D1358" s="22"/>
      <c r="E1358" s="16"/>
      <c r="F1358" s="16"/>
      <c r="G1358" s="16"/>
      <c r="H1358" s="16"/>
      <c r="I1358" s="16"/>
      <c r="J1358" s="16"/>
      <c r="K1358" s="16"/>
      <c r="L1358" s="16"/>
      <c r="M1358" s="16"/>
    </row>
    <row r="1359" spans="1:15" x14ac:dyDescent="0.35">
      <c r="A1359" s="5" t="s">
        <v>714</v>
      </c>
      <c r="B1359" s="5" t="s">
        <v>14</v>
      </c>
      <c r="C1359" s="5" t="s">
        <v>15</v>
      </c>
      <c r="D1359" s="20" t="s">
        <v>715</v>
      </c>
      <c r="E1359" s="6"/>
      <c r="F1359" s="6"/>
      <c r="G1359" s="6"/>
      <c r="H1359" s="6"/>
      <c r="I1359" s="6"/>
      <c r="J1359" s="6"/>
      <c r="K1359" s="7">
        <f>K1417</f>
        <v>1</v>
      </c>
      <c r="L1359" s="8">
        <f>L1417</f>
        <v>0</v>
      </c>
      <c r="M1359" s="8">
        <f>M1417</f>
        <v>0</v>
      </c>
    </row>
    <row r="1360" spans="1:15" x14ac:dyDescent="0.35">
      <c r="A1360" s="9"/>
      <c r="B1360" s="9"/>
      <c r="C1360" s="9"/>
      <c r="D1360" s="18"/>
      <c r="E1360" s="9"/>
      <c r="F1360" s="9"/>
      <c r="G1360" s="9"/>
      <c r="H1360" s="9"/>
      <c r="I1360" s="9"/>
      <c r="J1360" s="9"/>
      <c r="K1360" s="9"/>
      <c r="L1360" s="9"/>
      <c r="M1360" s="9"/>
    </row>
    <row r="1361" spans="1:15" x14ac:dyDescent="0.35">
      <c r="A1361" s="10" t="s">
        <v>1513</v>
      </c>
      <c r="B1361" s="10" t="s">
        <v>17</v>
      </c>
      <c r="C1361" s="10" t="s">
        <v>4</v>
      </c>
      <c r="D1361" s="21" t="s">
        <v>716</v>
      </c>
      <c r="E1361" s="9"/>
      <c r="F1361" s="9"/>
      <c r="G1361" s="9"/>
      <c r="H1361" s="9"/>
      <c r="I1361" s="9"/>
      <c r="J1361" s="9"/>
      <c r="K1361" s="11">
        <f>K1364</f>
        <v>15</v>
      </c>
      <c r="L1361" s="12">
        <f>L1364</f>
        <v>0</v>
      </c>
      <c r="M1361" s="12">
        <f>M1364</f>
        <v>0</v>
      </c>
    </row>
    <row r="1362" spans="1:15" ht="52.5" x14ac:dyDescent="0.35">
      <c r="A1362" s="9"/>
      <c r="B1362" s="9"/>
      <c r="C1362" s="9"/>
      <c r="D1362" s="18" t="s">
        <v>717</v>
      </c>
      <c r="E1362" s="9"/>
      <c r="F1362" s="9"/>
      <c r="G1362" s="9"/>
      <c r="H1362" s="9"/>
      <c r="I1362" s="9"/>
      <c r="J1362" s="9"/>
      <c r="K1362" s="9"/>
      <c r="L1362" s="9"/>
      <c r="M1362" s="9"/>
    </row>
    <row r="1363" spans="1:15" x14ac:dyDescent="0.35">
      <c r="A1363" s="9"/>
      <c r="B1363" s="9"/>
      <c r="C1363" s="9"/>
      <c r="D1363" s="18"/>
      <c r="E1363" s="10" t="s">
        <v>718</v>
      </c>
      <c r="F1363" s="9">
        <v>15</v>
      </c>
      <c r="G1363" s="13">
        <v>0</v>
      </c>
      <c r="H1363" s="13">
        <v>0</v>
      </c>
      <c r="I1363" s="13">
        <v>0</v>
      </c>
      <c r="J1363" s="11">
        <f>F1363*(G1363+ (G1363= 0))*(H1363+ (H1363= 0))*(I1363+ (I1363= 0))</f>
        <v>15</v>
      </c>
      <c r="K1363" s="9"/>
      <c r="L1363" s="9"/>
      <c r="M1363" s="9"/>
    </row>
    <row r="1364" spans="1:15" x14ac:dyDescent="0.35">
      <c r="A1364" s="9"/>
      <c r="B1364" s="9"/>
      <c r="C1364" s="9"/>
      <c r="D1364" s="18"/>
      <c r="E1364" s="9"/>
      <c r="F1364" s="9"/>
      <c r="G1364" s="9"/>
      <c r="H1364" s="9"/>
      <c r="I1364" s="9"/>
      <c r="J1364" s="14" t="s">
        <v>719</v>
      </c>
      <c r="K1364" s="15">
        <f>SUM(J1363:J1363)</f>
        <v>15</v>
      </c>
      <c r="L1364" s="25"/>
      <c r="M1364" s="8">
        <f>ROUND(L1364*K1364,2)</f>
        <v>0</v>
      </c>
      <c r="N1364" s="34" t="str">
        <f t="shared" ref="N1364" si="184">IF(L1364&lt;=0,"INDICAR PRECIO","PRECIO INDICADO")</f>
        <v>INDICAR PRECIO</v>
      </c>
      <c r="O1364" s="34"/>
    </row>
    <row r="1365" spans="1:15" ht="1" customHeight="1" x14ac:dyDescent="0.35">
      <c r="A1365" s="16"/>
      <c r="B1365" s="16"/>
      <c r="C1365" s="16"/>
      <c r="D1365" s="22"/>
      <c r="E1365" s="16"/>
      <c r="F1365" s="16"/>
      <c r="G1365" s="16"/>
      <c r="H1365" s="16"/>
      <c r="I1365" s="16"/>
      <c r="J1365" s="16"/>
      <c r="K1365" s="16"/>
      <c r="L1365" s="16"/>
      <c r="M1365" s="16"/>
    </row>
    <row r="1366" spans="1:15" x14ac:dyDescent="0.35">
      <c r="A1366" s="10" t="s">
        <v>1514</v>
      </c>
      <c r="B1366" s="10" t="s">
        <v>17</v>
      </c>
      <c r="C1366" s="10" t="s">
        <v>4</v>
      </c>
      <c r="D1366" s="21" t="s">
        <v>720</v>
      </c>
      <c r="E1366" s="9"/>
      <c r="F1366" s="9"/>
      <c r="G1366" s="9"/>
      <c r="H1366" s="9"/>
      <c r="I1366" s="9"/>
      <c r="J1366" s="9"/>
      <c r="K1366" s="11">
        <f>K1369</f>
        <v>7</v>
      </c>
      <c r="L1366" s="12">
        <f>L1369</f>
        <v>0</v>
      </c>
      <c r="M1366" s="12">
        <f>M1369</f>
        <v>0</v>
      </c>
    </row>
    <row r="1367" spans="1:15" ht="42" x14ac:dyDescent="0.35">
      <c r="A1367" s="9"/>
      <c r="B1367" s="9"/>
      <c r="C1367" s="9"/>
      <c r="D1367" s="18" t="s">
        <v>721</v>
      </c>
      <c r="E1367" s="9"/>
      <c r="F1367" s="9"/>
      <c r="G1367" s="9"/>
      <c r="H1367" s="9"/>
      <c r="I1367" s="9"/>
      <c r="J1367" s="9"/>
      <c r="K1367" s="9"/>
      <c r="L1367" s="9"/>
      <c r="M1367" s="9"/>
    </row>
    <row r="1368" spans="1:15" x14ac:dyDescent="0.35">
      <c r="A1368" s="9"/>
      <c r="B1368" s="9"/>
      <c r="C1368" s="9"/>
      <c r="D1368" s="18"/>
      <c r="E1368" s="10" t="s">
        <v>718</v>
      </c>
      <c r="F1368" s="9">
        <v>7</v>
      </c>
      <c r="G1368" s="13">
        <v>0</v>
      </c>
      <c r="H1368" s="13">
        <v>0</v>
      </c>
      <c r="I1368" s="13">
        <v>0</v>
      </c>
      <c r="J1368" s="11">
        <f>F1368*(G1368+ (G1368= 0))*(H1368+ (H1368= 0))*(I1368+ (I1368= 0))</f>
        <v>7</v>
      </c>
      <c r="K1368" s="9"/>
      <c r="L1368" s="9"/>
      <c r="M1368" s="9"/>
    </row>
    <row r="1369" spans="1:15" x14ac:dyDescent="0.35">
      <c r="A1369" s="9"/>
      <c r="B1369" s="9"/>
      <c r="C1369" s="9"/>
      <c r="D1369" s="18"/>
      <c r="E1369" s="9"/>
      <c r="F1369" s="9"/>
      <c r="G1369" s="9"/>
      <c r="H1369" s="9"/>
      <c r="I1369" s="9"/>
      <c r="J1369" s="14" t="s">
        <v>722</v>
      </c>
      <c r="K1369" s="15">
        <f>SUM(J1368:J1368)</f>
        <v>7</v>
      </c>
      <c r="L1369" s="25"/>
      <c r="M1369" s="8">
        <f>ROUND(L1369*K1369,2)</f>
        <v>0</v>
      </c>
      <c r="N1369" s="34" t="str">
        <f t="shared" ref="N1369" si="185">IF(L1369&lt;=0,"INDICAR PRECIO","PRECIO INDICADO")</f>
        <v>INDICAR PRECIO</v>
      </c>
      <c r="O1369" s="34"/>
    </row>
    <row r="1370" spans="1:15" ht="1" customHeight="1" x14ac:dyDescent="0.35">
      <c r="A1370" s="16"/>
      <c r="B1370" s="16"/>
      <c r="C1370" s="16"/>
      <c r="D1370" s="22"/>
      <c r="E1370" s="16"/>
      <c r="F1370" s="16"/>
      <c r="G1370" s="16"/>
      <c r="H1370" s="16"/>
      <c r="I1370" s="16"/>
      <c r="J1370" s="16"/>
      <c r="K1370" s="16"/>
      <c r="L1370" s="16"/>
      <c r="M1370" s="16"/>
    </row>
    <row r="1371" spans="1:15" x14ac:dyDescent="0.35">
      <c r="A1371" s="10" t="s">
        <v>1515</v>
      </c>
      <c r="B1371" s="10" t="s">
        <v>17</v>
      </c>
      <c r="C1371" s="10" t="s">
        <v>4</v>
      </c>
      <c r="D1371" s="21" t="s">
        <v>723</v>
      </c>
      <c r="E1371" s="9"/>
      <c r="F1371" s="9"/>
      <c r="G1371" s="9"/>
      <c r="H1371" s="9"/>
      <c r="I1371" s="9"/>
      <c r="J1371" s="9"/>
      <c r="K1371" s="11">
        <f>K1374</f>
        <v>1</v>
      </c>
      <c r="L1371" s="12">
        <f>L1374</f>
        <v>0</v>
      </c>
      <c r="M1371" s="12">
        <f>M1374</f>
        <v>0</v>
      </c>
    </row>
    <row r="1372" spans="1:15" ht="52.5" x14ac:dyDescent="0.35">
      <c r="A1372" s="9"/>
      <c r="B1372" s="9"/>
      <c r="C1372" s="9"/>
      <c r="D1372" s="18" t="s">
        <v>724</v>
      </c>
      <c r="E1372" s="9"/>
      <c r="F1372" s="9"/>
      <c r="G1372" s="9"/>
      <c r="H1372" s="9"/>
      <c r="I1372" s="9"/>
      <c r="J1372" s="9"/>
      <c r="K1372" s="9"/>
      <c r="L1372" s="9"/>
      <c r="M1372" s="9"/>
    </row>
    <row r="1373" spans="1:15" x14ac:dyDescent="0.35">
      <c r="A1373" s="9"/>
      <c r="B1373" s="9"/>
      <c r="C1373" s="9"/>
      <c r="D1373" s="18"/>
      <c r="E1373" s="10" t="s">
        <v>725</v>
      </c>
      <c r="F1373" s="9">
        <v>1</v>
      </c>
      <c r="G1373" s="13">
        <v>0</v>
      </c>
      <c r="H1373" s="13">
        <v>0</v>
      </c>
      <c r="I1373" s="13">
        <v>0</v>
      </c>
      <c r="J1373" s="11">
        <f>F1373*(G1373+ (G1373= 0))*(H1373+ (H1373= 0))*(I1373+ (I1373= 0))</f>
        <v>1</v>
      </c>
      <c r="K1373" s="9"/>
      <c r="L1373" s="9"/>
      <c r="M1373" s="9"/>
    </row>
    <row r="1374" spans="1:15" x14ac:dyDescent="0.35">
      <c r="A1374" s="9"/>
      <c r="B1374" s="9"/>
      <c r="C1374" s="9"/>
      <c r="D1374" s="18"/>
      <c r="E1374" s="9"/>
      <c r="F1374" s="9"/>
      <c r="G1374" s="9"/>
      <c r="H1374" s="9"/>
      <c r="I1374" s="9"/>
      <c r="J1374" s="14" t="s">
        <v>726</v>
      </c>
      <c r="K1374" s="15">
        <f>SUM(J1373:J1373)</f>
        <v>1</v>
      </c>
      <c r="L1374" s="25"/>
      <c r="M1374" s="8">
        <f>ROUND(L1374*K1374,2)</f>
        <v>0</v>
      </c>
      <c r="N1374" s="34" t="str">
        <f t="shared" ref="N1374" si="186">IF(L1374&lt;=0,"INDICAR PRECIO","PRECIO INDICADO")</f>
        <v>INDICAR PRECIO</v>
      </c>
      <c r="O1374" s="34"/>
    </row>
    <row r="1375" spans="1:15" ht="1" customHeight="1" x14ac:dyDescent="0.35">
      <c r="A1375" s="16"/>
      <c r="B1375" s="16"/>
      <c r="C1375" s="16"/>
      <c r="D1375" s="22"/>
      <c r="E1375" s="16"/>
      <c r="F1375" s="16"/>
      <c r="G1375" s="16"/>
      <c r="H1375" s="16"/>
      <c r="I1375" s="16"/>
      <c r="J1375" s="16"/>
      <c r="K1375" s="16"/>
      <c r="L1375" s="16"/>
      <c r="M1375" s="16"/>
    </row>
    <row r="1376" spans="1:15" ht="21" x14ac:dyDescent="0.35">
      <c r="A1376" s="10" t="s">
        <v>1516</v>
      </c>
      <c r="B1376" s="10" t="s">
        <v>17</v>
      </c>
      <c r="C1376" s="10" t="s">
        <v>62</v>
      </c>
      <c r="D1376" s="21" t="s">
        <v>727</v>
      </c>
      <c r="E1376" s="9"/>
      <c r="F1376" s="9"/>
      <c r="G1376" s="9"/>
      <c r="H1376" s="9"/>
      <c r="I1376" s="9"/>
      <c r="J1376" s="9"/>
      <c r="K1376" s="11">
        <f>K1379</f>
        <v>43.4</v>
      </c>
      <c r="L1376" s="12">
        <f>L1379</f>
        <v>0</v>
      </c>
      <c r="M1376" s="12">
        <f>M1379</f>
        <v>0</v>
      </c>
    </row>
    <row r="1377" spans="1:15" ht="105" x14ac:dyDescent="0.35">
      <c r="A1377" s="9"/>
      <c r="B1377" s="9"/>
      <c r="C1377" s="9"/>
      <c r="D1377" s="18" t="s">
        <v>728</v>
      </c>
      <c r="E1377" s="9"/>
      <c r="F1377" s="9"/>
      <c r="G1377" s="9"/>
      <c r="H1377" s="9"/>
      <c r="I1377" s="9"/>
      <c r="J1377" s="9"/>
      <c r="K1377" s="9"/>
      <c r="L1377" s="9"/>
      <c r="M1377" s="9"/>
    </row>
    <row r="1378" spans="1:15" x14ac:dyDescent="0.35">
      <c r="A1378" s="9"/>
      <c r="B1378" s="9"/>
      <c r="C1378" s="9"/>
      <c r="D1378" s="18"/>
      <c r="E1378" s="10" t="s">
        <v>729</v>
      </c>
      <c r="F1378" s="9">
        <v>1</v>
      </c>
      <c r="G1378" s="13">
        <v>43.4</v>
      </c>
      <c r="H1378" s="13">
        <v>0</v>
      </c>
      <c r="I1378" s="13">
        <v>0</v>
      </c>
      <c r="J1378" s="11">
        <f>F1378*(G1378+ (G1378= 0))*(H1378+ (H1378= 0))*(I1378+ (I1378= 0))</f>
        <v>43.4</v>
      </c>
      <c r="K1378" s="9"/>
      <c r="L1378" s="9"/>
      <c r="M1378" s="9"/>
    </row>
    <row r="1379" spans="1:15" x14ac:dyDescent="0.35">
      <c r="A1379" s="9"/>
      <c r="B1379" s="9"/>
      <c r="C1379" s="9"/>
      <c r="D1379" s="18"/>
      <c r="E1379" s="9"/>
      <c r="F1379" s="9"/>
      <c r="G1379" s="9"/>
      <c r="H1379" s="9"/>
      <c r="I1379" s="9"/>
      <c r="J1379" s="14" t="s">
        <v>730</v>
      </c>
      <c r="K1379" s="15">
        <f>SUM(J1378:J1378)</f>
        <v>43.4</v>
      </c>
      <c r="L1379" s="25"/>
      <c r="M1379" s="8">
        <f>ROUND(L1379*K1379,2)</f>
        <v>0</v>
      </c>
      <c r="N1379" s="34" t="str">
        <f t="shared" ref="N1379" si="187">IF(L1379&lt;=0,"INDICAR PRECIO","PRECIO INDICADO")</f>
        <v>INDICAR PRECIO</v>
      </c>
      <c r="O1379" s="34"/>
    </row>
    <row r="1380" spans="1:15" ht="1" customHeight="1" x14ac:dyDescent="0.35">
      <c r="A1380" s="16"/>
      <c r="B1380" s="16"/>
      <c r="C1380" s="16"/>
      <c r="D1380" s="22"/>
      <c r="E1380" s="16"/>
      <c r="F1380" s="16"/>
      <c r="G1380" s="16"/>
      <c r="H1380" s="16"/>
      <c r="I1380" s="16"/>
      <c r="J1380" s="16"/>
      <c r="K1380" s="16"/>
      <c r="L1380" s="16"/>
      <c r="M1380" s="16"/>
    </row>
    <row r="1381" spans="1:15" ht="21" x14ac:dyDescent="0.35">
      <c r="A1381" s="10" t="s">
        <v>1517</v>
      </c>
      <c r="B1381" s="10" t="s">
        <v>17</v>
      </c>
      <c r="C1381" s="10" t="s">
        <v>62</v>
      </c>
      <c r="D1381" s="21" t="s">
        <v>731</v>
      </c>
      <c r="E1381" s="9"/>
      <c r="F1381" s="9"/>
      <c r="G1381" s="9"/>
      <c r="H1381" s="9"/>
      <c r="I1381" s="9"/>
      <c r="J1381" s="9"/>
      <c r="K1381" s="11">
        <f>K1384</f>
        <v>10.53</v>
      </c>
      <c r="L1381" s="12">
        <f>L1384</f>
        <v>0</v>
      </c>
      <c r="M1381" s="12">
        <f>M1384</f>
        <v>0</v>
      </c>
    </row>
    <row r="1382" spans="1:15" ht="105" x14ac:dyDescent="0.35">
      <c r="A1382" s="9"/>
      <c r="B1382" s="9"/>
      <c r="C1382" s="9"/>
      <c r="D1382" s="18" t="s">
        <v>732</v>
      </c>
      <c r="E1382" s="9"/>
      <c r="F1382" s="9"/>
      <c r="G1382" s="9"/>
      <c r="H1382" s="9"/>
      <c r="I1382" s="9"/>
      <c r="J1382" s="9"/>
      <c r="K1382" s="9"/>
      <c r="L1382" s="9"/>
      <c r="M1382" s="9"/>
    </row>
    <row r="1383" spans="1:15" x14ac:dyDescent="0.35">
      <c r="A1383" s="9"/>
      <c r="B1383" s="9"/>
      <c r="C1383" s="9"/>
      <c r="D1383" s="18"/>
      <c r="E1383" s="10" t="s">
        <v>733</v>
      </c>
      <c r="F1383" s="9">
        <v>1</v>
      </c>
      <c r="G1383" s="13">
        <v>10.53</v>
      </c>
      <c r="H1383" s="13">
        <v>0</v>
      </c>
      <c r="I1383" s="13">
        <v>0</v>
      </c>
      <c r="J1383" s="11">
        <f>F1383*(G1383+ (G1383= 0))*(H1383+ (H1383= 0))*(I1383+ (I1383= 0))</f>
        <v>10.53</v>
      </c>
      <c r="K1383" s="9"/>
      <c r="L1383" s="9"/>
      <c r="M1383" s="9"/>
    </row>
    <row r="1384" spans="1:15" x14ac:dyDescent="0.35">
      <c r="A1384" s="9"/>
      <c r="B1384" s="9"/>
      <c r="C1384" s="9"/>
      <c r="D1384" s="18"/>
      <c r="E1384" s="9"/>
      <c r="F1384" s="9"/>
      <c r="G1384" s="9"/>
      <c r="H1384" s="9"/>
      <c r="I1384" s="9"/>
      <c r="J1384" s="14" t="s">
        <v>734</v>
      </c>
      <c r="K1384" s="15">
        <f>SUM(J1383:J1383)</f>
        <v>10.53</v>
      </c>
      <c r="L1384" s="25"/>
      <c r="M1384" s="8">
        <f>ROUND(L1384*K1384,2)</f>
        <v>0</v>
      </c>
      <c r="N1384" s="34" t="str">
        <f t="shared" ref="N1384" si="188">IF(L1384&lt;=0,"INDICAR PRECIO","PRECIO INDICADO")</f>
        <v>INDICAR PRECIO</v>
      </c>
      <c r="O1384" s="34"/>
    </row>
    <row r="1385" spans="1:15" ht="1" customHeight="1" x14ac:dyDescent="0.35">
      <c r="A1385" s="16"/>
      <c r="B1385" s="16"/>
      <c r="C1385" s="16"/>
      <c r="D1385" s="22"/>
      <c r="E1385" s="16"/>
      <c r="F1385" s="16"/>
      <c r="G1385" s="16"/>
      <c r="H1385" s="16"/>
      <c r="I1385" s="16"/>
      <c r="J1385" s="16"/>
      <c r="K1385" s="16"/>
      <c r="L1385" s="16"/>
      <c r="M1385" s="16"/>
    </row>
    <row r="1386" spans="1:15" ht="21" x14ac:dyDescent="0.35">
      <c r="A1386" s="10" t="s">
        <v>1518</v>
      </c>
      <c r="B1386" s="10" t="s">
        <v>17</v>
      </c>
      <c r="C1386" s="10" t="s">
        <v>62</v>
      </c>
      <c r="D1386" s="21" t="s">
        <v>735</v>
      </c>
      <c r="E1386" s="9"/>
      <c r="F1386" s="9"/>
      <c r="G1386" s="9"/>
      <c r="H1386" s="9"/>
      <c r="I1386" s="9"/>
      <c r="J1386" s="9"/>
      <c r="K1386" s="11">
        <f>K1389</f>
        <v>30.48</v>
      </c>
      <c r="L1386" s="12">
        <f>L1389</f>
        <v>0</v>
      </c>
      <c r="M1386" s="12">
        <f>M1389</f>
        <v>0</v>
      </c>
    </row>
    <row r="1387" spans="1:15" ht="105" x14ac:dyDescent="0.35">
      <c r="A1387" s="9"/>
      <c r="B1387" s="9"/>
      <c r="C1387" s="9"/>
      <c r="D1387" s="18" t="s">
        <v>736</v>
      </c>
      <c r="E1387" s="9"/>
      <c r="F1387" s="9"/>
      <c r="G1387" s="9"/>
      <c r="H1387" s="9"/>
      <c r="I1387" s="9"/>
      <c r="J1387" s="9"/>
      <c r="K1387" s="9"/>
      <c r="L1387" s="9"/>
      <c r="M1387" s="9"/>
    </row>
    <row r="1388" spans="1:15" x14ac:dyDescent="0.35">
      <c r="A1388" s="9"/>
      <c r="B1388" s="9"/>
      <c r="C1388" s="9"/>
      <c r="D1388" s="18"/>
      <c r="E1388" s="10" t="s">
        <v>733</v>
      </c>
      <c r="F1388" s="9">
        <v>1</v>
      </c>
      <c r="G1388" s="13">
        <v>30.48</v>
      </c>
      <c r="H1388" s="13">
        <v>0</v>
      </c>
      <c r="I1388" s="13">
        <v>0</v>
      </c>
      <c r="J1388" s="11">
        <f>F1388*(G1388+ (G1388= 0))*(H1388+ (H1388= 0))*(I1388+ (I1388= 0))</f>
        <v>30.48</v>
      </c>
      <c r="K1388" s="9"/>
      <c r="L1388" s="9"/>
      <c r="M1388" s="9"/>
    </row>
    <row r="1389" spans="1:15" x14ac:dyDescent="0.35">
      <c r="A1389" s="9"/>
      <c r="B1389" s="9"/>
      <c r="C1389" s="9"/>
      <c r="D1389" s="18"/>
      <c r="E1389" s="9"/>
      <c r="F1389" s="9"/>
      <c r="G1389" s="9"/>
      <c r="H1389" s="9"/>
      <c r="I1389" s="9"/>
      <c r="J1389" s="14" t="s">
        <v>737</v>
      </c>
      <c r="K1389" s="15">
        <f>SUM(J1388:J1388)</f>
        <v>30.48</v>
      </c>
      <c r="L1389" s="25"/>
      <c r="M1389" s="8">
        <f>ROUND(L1389*K1389,2)</f>
        <v>0</v>
      </c>
      <c r="N1389" s="34" t="str">
        <f t="shared" ref="N1389" si="189">IF(L1389&lt;=0,"INDICAR PRECIO","PRECIO INDICADO")</f>
        <v>INDICAR PRECIO</v>
      </c>
      <c r="O1389" s="34"/>
    </row>
    <row r="1390" spans="1:15" ht="1" customHeight="1" x14ac:dyDescent="0.35">
      <c r="A1390" s="16"/>
      <c r="B1390" s="16"/>
      <c r="C1390" s="16"/>
      <c r="D1390" s="22"/>
      <c r="E1390" s="16"/>
      <c r="F1390" s="16"/>
      <c r="G1390" s="16"/>
      <c r="H1390" s="16"/>
      <c r="I1390" s="16"/>
      <c r="J1390" s="16"/>
      <c r="K1390" s="16"/>
      <c r="L1390" s="16"/>
      <c r="M1390" s="16"/>
    </row>
    <row r="1391" spans="1:15" ht="21" x14ac:dyDescent="0.35">
      <c r="A1391" s="10" t="s">
        <v>1519</v>
      </c>
      <c r="B1391" s="10" t="s">
        <v>17</v>
      </c>
      <c r="C1391" s="10" t="s">
        <v>62</v>
      </c>
      <c r="D1391" s="21" t="s">
        <v>738</v>
      </c>
      <c r="E1391" s="9"/>
      <c r="F1391" s="9"/>
      <c r="G1391" s="9"/>
      <c r="H1391" s="9"/>
      <c r="I1391" s="9"/>
      <c r="J1391" s="9"/>
      <c r="K1391" s="11">
        <f>K1394</f>
        <v>4.75</v>
      </c>
      <c r="L1391" s="12">
        <f>L1394</f>
        <v>0</v>
      </c>
      <c r="M1391" s="12">
        <f>M1394</f>
        <v>0</v>
      </c>
    </row>
    <row r="1392" spans="1:15" ht="94.5" x14ac:dyDescent="0.35">
      <c r="A1392" s="9"/>
      <c r="B1392" s="9"/>
      <c r="C1392" s="9"/>
      <c r="D1392" s="18" t="s">
        <v>739</v>
      </c>
      <c r="E1392" s="9"/>
      <c r="F1392" s="9"/>
      <c r="G1392" s="9"/>
      <c r="H1392" s="9"/>
      <c r="I1392" s="9"/>
      <c r="J1392" s="9"/>
      <c r="K1392" s="9"/>
      <c r="L1392" s="9"/>
      <c r="M1392" s="9"/>
    </row>
    <row r="1393" spans="1:15" x14ac:dyDescent="0.35">
      <c r="A1393" s="9"/>
      <c r="B1393" s="9"/>
      <c r="C1393" s="9"/>
      <c r="D1393" s="18"/>
      <c r="E1393" s="10" t="s">
        <v>733</v>
      </c>
      <c r="F1393" s="9">
        <v>1</v>
      </c>
      <c r="G1393" s="13">
        <v>4.75</v>
      </c>
      <c r="H1393" s="13">
        <v>0</v>
      </c>
      <c r="I1393" s="13">
        <v>0</v>
      </c>
      <c r="J1393" s="11">
        <f>F1393*(G1393+ (G1393= 0))*(H1393+ (H1393= 0))*(I1393+ (I1393= 0))</f>
        <v>4.75</v>
      </c>
      <c r="K1393" s="9"/>
      <c r="L1393" s="9"/>
      <c r="M1393" s="9"/>
    </row>
    <row r="1394" spans="1:15" x14ac:dyDescent="0.35">
      <c r="A1394" s="9"/>
      <c r="B1394" s="9"/>
      <c r="C1394" s="9"/>
      <c r="D1394" s="18"/>
      <c r="E1394" s="9"/>
      <c r="F1394" s="9"/>
      <c r="G1394" s="9"/>
      <c r="H1394" s="9"/>
      <c r="I1394" s="9"/>
      <c r="J1394" s="14" t="s">
        <v>740</v>
      </c>
      <c r="K1394" s="15">
        <f>SUM(J1393:J1393)</f>
        <v>4.75</v>
      </c>
      <c r="L1394" s="25"/>
      <c r="M1394" s="8">
        <f>ROUND(L1394*K1394,2)</f>
        <v>0</v>
      </c>
      <c r="N1394" s="34" t="str">
        <f t="shared" ref="N1394" si="190">IF(L1394&lt;=0,"INDICAR PRECIO","PRECIO INDICADO")</f>
        <v>INDICAR PRECIO</v>
      </c>
      <c r="O1394" s="34"/>
    </row>
    <row r="1395" spans="1:15" ht="1" customHeight="1" x14ac:dyDescent="0.35">
      <c r="A1395" s="16"/>
      <c r="B1395" s="16"/>
      <c r="C1395" s="16"/>
      <c r="D1395" s="22"/>
      <c r="E1395" s="16"/>
      <c r="F1395" s="16"/>
      <c r="G1395" s="16"/>
      <c r="H1395" s="16"/>
      <c r="I1395" s="16"/>
      <c r="J1395" s="16"/>
      <c r="K1395" s="16"/>
      <c r="L1395" s="16"/>
      <c r="M1395" s="16"/>
    </row>
    <row r="1396" spans="1:15" ht="21" x14ac:dyDescent="0.35">
      <c r="A1396" s="10" t="s">
        <v>1520</v>
      </c>
      <c r="B1396" s="10" t="s">
        <v>17</v>
      </c>
      <c r="C1396" s="10" t="s">
        <v>62</v>
      </c>
      <c r="D1396" s="21" t="s">
        <v>741</v>
      </c>
      <c r="E1396" s="9"/>
      <c r="F1396" s="9"/>
      <c r="G1396" s="9"/>
      <c r="H1396" s="9"/>
      <c r="I1396" s="9"/>
      <c r="J1396" s="9"/>
      <c r="K1396" s="11">
        <f>K1400</f>
        <v>52.01</v>
      </c>
      <c r="L1396" s="12">
        <f>L1400</f>
        <v>0</v>
      </c>
      <c r="M1396" s="12">
        <f>M1400</f>
        <v>0</v>
      </c>
    </row>
    <row r="1397" spans="1:15" ht="126" x14ac:dyDescent="0.35">
      <c r="A1397" s="9"/>
      <c r="B1397" s="9"/>
      <c r="C1397" s="9"/>
      <c r="D1397" s="18" t="s">
        <v>742</v>
      </c>
      <c r="E1397" s="9"/>
      <c r="F1397" s="9"/>
      <c r="G1397" s="9"/>
      <c r="H1397" s="9"/>
      <c r="I1397" s="9"/>
      <c r="J1397" s="9"/>
      <c r="K1397" s="9"/>
      <c r="L1397" s="9"/>
      <c r="M1397" s="9"/>
    </row>
    <row r="1398" spans="1:15" x14ac:dyDescent="0.35">
      <c r="A1398" s="9"/>
      <c r="B1398" s="9"/>
      <c r="C1398" s="9"/>
      <c r="D1398" s="18"/>
      <c r="E1398" s="10" t="s">
        <v>733</v>
      </c>
      <c r="F1398" s="9">
        <v>1</v>
      </c>
      <c r="G1398" s="13">
        <v>52.01</v>
      </c>
      <c r="H1398" s="13">
        <v>0</v>
      </c>
      <c r="I1398" s="13">
        <v>0</v>
      </c>
      <c r="J1398" s="11">
        <f>F1398*(G1398+ (G1398= 0))*(H1398+ (H1398= 0))*(I1398+ (I1398= 0))</f>
        <v>52.01</v>
      </c>
      <c r="K1398" s="9"/>
      <c r="L1398" s="9"/>
      <c r="M1398" s="9"/>
    </row>
    <row r="1399" spans="1:15" x14ac:dyDescent="0.35">
      <c r="A1399" s="9"/>
      <c r="B1399" s="9"/>
      <c r="C1399" s="9"/>
      <c r="D1399" s="18"/>
      <c r="E1399" s="10" t="s">
        <v>15</v>
      </c>
      <c r="F1399" s="9">
        <v>0</v>
      </c>
      <c r="G1399" s="13">
        <v>0</v>
      </c>
      <c r="H1399" s="13">
        <v>0</v>
      </c>
      <c r="I1399" s="13">
        <v>0</v>
      </c>
      <c r="J1399" s="11">
        <f>F1399*(G1399+ (G1399= 0))*(H1399+ (H1399= 0))*(I1399+ (I1399= 0))</f>
        <v>0</v>
      </c>
      <c r="K1399" s="9"/>
      <c r="L1399" s="9"/>
      <c r="M1399" s="9"/>
    </row>
    <row r="1400" spans="1:15" x14ac:dyDescent="0.35">
      <c r="A1400" s="9"/>
      <c r="B1400" s="9"/>
      <c r="C1400" s="9"/>
      <c r="D1400" s="18"/>
      <c r="E1400" s="9"/>
      <c r="F1400" s="9"/>
      <c r="G1400" s="9"/>
      <c r="H1400" s="9"/>
      <c r="I1400" s="9"/>
      <c r="J1400" s="14" t="s">
        <v>743</v>
      </c>
      <c r="K1400" s="15">
        <f>SUM(J1398:J1399)</f>
        <v>52.01</v>
      </c>
      <c r="L1400" s="25"/>
      <c r="M1400" s="8">
        <f>ROUND(L1400*K1400,2)</f>
        <v>0</v>
      </c>
      <c r="N1400" s="34" t="str">
        <f t="shared" ref="N1400" si="191">IF(L1400&lt;=0,"INDICAR PRECIO","PRECIO INDICADO")</f>
        <v>INDICAR PRECIO</v>
      </c>
      <c r="O1400" s="34"/>
    </row>
    <row r="1401" spans="1:15" ht="1" customHeight="1" x14ac:dyDescent="0.35">
      <c r="A1401" s="16"/>
      <c r="B1401" s="16"/>
      <c r="C1401" s="16"/>
      <c r="D1401" s="22"/>
      <c r="E1401" s="16"/>
      <c r="F1401" s="16"/>
      <c r="G1401" s="16"/>
      <c r="H1401" s="16"/>
      <c r="I1401" s="16"/>
      <c r="J1401" s="16"/>
      <c r="K1401" s="16"/>
      <c r="L1401" s="16"/>
      <c r="M1401" s="16"/>
    </row>
    <row r="1402" spans="1:15" ht="21" x14ac:dyDescent="0.35">
      <c r="A1402" s="10" t="s">
        <v>1521</v>
      </c>
      <c r="B1402" s="10" t="s">
        <v>17</v>
      </c>
      <c r="C1402" s="10" t="s">
        <v>62</v>
      </c>
      <c r="D1402" s="21" t="s">
        <v>744</v>
      </c>
      <c r="E1402" s="9"/>
      <c r="F1402" s="9"/>
      <c r="G1402" s="9"/>
      <c r="H1402" s="9"/>
      <c r="I1402" s="9"/>
      <c r="J1402" s="9"/>
      <c r="K1402" s="11">
        <f>K1405</f>
        <v>6.79</v>
      </c>
      <c r="L1402" s="12">
        <f>L1405</f>
        <v>0</v>
      </c>
      <c r="M1402" s="12">
        <f>M1405</f>
        <v>0</v>
      </c>
    </row>
    <row r="1403" spans="1:15" ht="126" x14ac:dyDescent="0.35">
      <c r="A1403" s="9"/>
      <c r="B1403" s="9"/>
      <c r="C1403" s="9"/>
      <c r="D1403" s="18" t="s">
        <v>745</v>
      </c>
      <c r="E1403" s="9"/>
      <c r="F1403" s="9"/>
      <c r="G1403" s="9"/>
      <c r="H1403" s="9"/>
      <c r="I1403" s="9"/>
      <c r="J1403" s="9"/>
      <c r="K1403" s="9"/>
      <c r="L1403" s="9"/>
      <c r="M1403" s="9"/>
    </row>
    <row r="1404" spans="1:15" x14ac:dyDescent="0.35">
      <c r="A1404" s="9"/>
      <c r="B1404" s="9"/>
      <c r="C1404" s="9"/>
      <c r="D1404" s="18"/>
      <c r="E1404" s="10" t="s">
        <v>733</v>
      </c>
      <c r="F1404" s="9">
        <v>1</v>
      </c>
      <c r="G1404" s="13">
        <v>6.79</v>
      </c>
      <c r="H1404" s="13">
        <v>0</v>
      </c>
      <c r="I1404" s="13">
        <v>0</v>
      </c>
      <c r="J1404" s="11">
        <f>F1404*(G1404+ (G1404= 0))*(H1404+ (H1404= 0))*(I1404+ (I1404= 0))</f>
        <v>6.79</v>
      </c>
      <c r="K1404" s="9"/>
      <c r="L1404" s="9"/>
      <c r="M1404" s="9"/>
    </row>
    <row r="1405" spans="1:15" x14ac:dyDescent="0.35">
      <c r="A1405" s="9"/>
      <c r="B1405" s="9"/>
      <c r="C1405" s="9"/>
      <c r="D1405" s="18"/>
      <c r="E1405" s="9"/>
      <c r="F1405" s="9"/>
      <c r="G1405" s="9"/>
      <c r="H1405" s="9"/>
      <c r="I1405" s="9"/>
      <c r="J1405" s="14" t="s">
        <v>746</v>
      </c>
      <c r="K1405" s="15">
        <f>SUM(J1404:J1404)</f>
        <v>6.79</v>
      </c>
      <c r="L1405" s="25"/>
      <c r="M1405" s="8">
        <f>ROUND(L1405*K1405,2)</f>
        <v>0</v>
      </c>
      <c r="N1405" s="34" t="str">
        <f t="shared" ref="N1405" si="192">IF(L1405&lt;=0,"INDICAR PRECIO","PRECIO INDICADO")</f>
        <v>INDICAR PRECIO</v>
      </c>
      <c r="O1405" s="34"/>
    </row>
    <row r="1406" spans="1:15" ht="1" customHeight="1" x14ac:dyDescent="0.35">
      <c r="A1406" s="16"/>
      <c r="B1406" s="16"/>
      <c r="C1406" s="16"/>
      <c r="D1406" s="22"/>
      <c r="E1406" s="16"/>
      <c r="F1406" s="16"/>
      <c r="G1406" s="16"/>
      <c r="H1406" s="16"/>
      <c r="I1406" s="16"/>
      <c r="J1406" s="16"/>
      <c r="K1406" s="16"/>
      <c r="L1406" s="16"/>
      <c r="M1406" s="16"/>
    </row>
    <row r="1407" spans="1:15" ht="21" x14ac:dyDescent="0.35">
      <c r="A1407" s="10" t="s">
        <v>1522</v>
      </c>
      <c r="B1407" s="10" t="s">
        <v>17</v>
      </c>
      <c r="C1407" s="10" t="s">
        <v>62</v>
      </c>
      <c r="D1407" s="21" t="s">
        <v>747</v>
      </c>
      <c r="E1407" s="9"/>
      <c r="F1407" s="9"/>
      <c r="G1407" s="9"/>
      <c r="H1407" s="9"/>
      <c r="I1407" s="9"/>
      <c r="J1407" s="9"/>
      <c r="K1407" s="11">
        <f>K1410</f>
        <v>7.32</v>
      </c>
      <c r="L1407" s="12">
        <f>L1410</f>
        <v>0</v>
      </c>
      <c r="M1407" s="12">
        <f>M1410</f>
        <v>0</v>
      </c>
    </row>
    <row r="1408" spans="1:15" ht="126" x14ac:dyDescent="0.35">
      <c r="A1408" s="9"/>
      <c r="B1408" s="9"/>
      <c r="C1408" s="9"/>
      <c r="D1408" s="18" t="s">
        <v>748</v>
      </c>
      <c r="E1408" s="9"/>
      <c r="F1408" s="9"/>
      <c r="G1408" s="9"/>
      <c r="H1408" s="9"/>
      <c r="I1408" s="9"/>
      <c r="J1408" s="9"/>
      <c r="K1408" s="9"/>
      <c r="L1408" s="9"/>
      <c r="M1408" s="9"/>
    </row>
    <row r="1409" spans="1:15" x14ac:dyDescent="0.35">
      <c r="A1409" s="9"/>
      <c r="B1409" s="9"/>
      <c r="C1409" s="9"/>
      <c r="D1409" s="18"/>
      <c r="E1409" s="10" t="s">
        <v>733</v>
      </c>
      <c r="F1409" s="9">
        <v>1</v>
      </c>
      <c r="G1409" s="13">
        <v>7.32</v>
      </c>
      <c r="H1409" s="13">
        <v>0</v>
      </c>
      <c r="I1409" s="13">
        <v>0</v>
      </c>
      <c r="J1409" s="11">
        <f>F1409*(G1409+ (G1409= 0))*(H1409+ (H1409= 0))*(I1409+ (I1409= 0))</f>
        <v>7.32</v>
      </c>
      <c r="K1409" s="9"/>
      <c r="L1409" s="9"/>
      <c r="M1409" s="9"/>
    </row>
    <row r="1410" spans="1:15" x14ac:dyDescent="0.35">
      <c r="A1410" s="9"/>
      <c r="B1410" s="9"/>
      <c r="C1410" s="9"/>
      <c r="D1410" s="18"/>
      <c r="E1410" s="9"/>
      <c r="F1410" s="9"/>
      <c r="G1410" s="9"/>
      <c r="H1410" s="9"/>
      <c r="I1410" s="9"/>
      <c r="J1410" s="14" t="s">
        <v>749</v>
      </c>
      <c r="K1410" s="15">
        <f>SUM(J1409:J1409)</f>
        <v>7.32</v>
      </c>
      <c r="L1410" s="25"/>
      <c r="M1410" s="8">
        <f>ROUND(L1410*K1410,2)</f>
        <v>0</v>
      </c>
      <c r="N1410" s="34" t="str">
        <f t="shared" ref="N1410" si="193">IF(L1410&lt;=0,"INDICAR PRECIO","PRECIO INDICADO")</f>
        <v>INDICAR PRECIO</v>
      </c>
      <c r="O1410" s="34"/>
    </row>
    <row r="1411" spans="1:15" ht="1" customHeight="1" x14ac:dyDescent="0.35">
      <c r="A1411" s="16"/>
      <c r="B1411" s="16"/>
      <c r="C1411" s="16"/>
      <c r="D1411" s="22"/>
      <c r="E1411" s="16"/>
      <c r="F1411" s="16"/>
      <c r="G1411" s="16"/>
      <c r="H1411" s="16"/>
      <c r="I1411" s="16"/>
      <c r="J1411" s="16"/>
      <c r="K1411" s="16"/>
      <c r="L1411" s="16"/>
      <c r="M1411" s="16"/>
    </row>
    <row r="1412" spans="1:15" ht="21" x14ac:dyDescent="0.35">
      <c r="A1412" s="10" t="s">
        <v>1523</v>
      </c>
      <c r="B1412" s="10" t="s">
        <v>17</v>
      </c>
      <c r="C1412" s="10" t="s">
        <v>4</v>
      </c>
      <c r="D1412" s="21" t="s">
        <v>750</v>
      </c>
      <c r="E1412" s="9"/>
      <c r="F1412" s="9"/>
      <c r="G1412" s="9"/>
      <c r="H1412" s="9"/>
      <c r="I1412" s="9"/>
      <c r="J1412" s="9"/>
      <c r="K1412" s="11">
        <f>K1415</f>
        <v>1</v>
      </c>
      <c r="L1412" s="12">
        <f>L1415</f>
        <v>0</v>
      </c>
      <c r="M1412" s="12">
        <f>M1415</f>
        <v>0</v>
      </c>
    </row>
    <row r="1413" spans="1:15" ht="199.5" x14ac:dyDescent="0.35">
      <c r="A1413" s="9"/>
      <c r="B1413" s="9"/>
      <c r="C1413" s="9"/>
      <c r="D1413" s="18" t="s">
        <v>751</v>
      </c>
      <c r="E1413" s="9"/>
      <c r="F1413" s="9"/>
      <c r="G1413" s="9"/>
      <c r="H1413" s="9"/>
      <c r="I1413" s="9"/>
      <c r="J1413" s="9"/>
      <c r="K1413" s="9"/>
      <c r="L1413" s="9"/>
      <c r="M1413" s="9"/>
    </row>
    <row r="1414" spans="1:15" x14ac:dyDescent="0.35">
      <c r="A1414" s="9"/>
      <c r="B1414" s="9"/>
      <c r="C1414" s="9"/>
      <c r="D1414" s="18"/>
      <c r="E1414" s="10" t="s">
        <v>752</v>
      </c>
      <c r="F1414" s="9">
        <v>1</v>
      </c>
      <c r="G1414" s="13">
        <v>0</v>
      </c>
      <c r="H1414" s="13">
        <v>0</v>
      </c>
      <c r="I1414" s="13">
        <v>0</v>
      </c>
      <c r="J1414" s="11">
        <f>F1414*(G1414+ (G1414= 0))*(H1414+ (H1414= 0))*(I1414+ (I1414= 0))</f>
        <v>1</v>
      </c>
      <c r="K1414" s="9"/>
      <c r="L1414" s="9"/>
      <c r="M1414" s="9"/>
    </row>
    <row r="1415" spans="1:15" x14ac:dyDescent="0.35">
      <c r="A1415" s="9"/>
      <c r="B1415" s="9"/>
      <c r="C1415" s="9"/>
      <c r="D1415" s="18"/>
      <c r="E1415" s="9"/>
      <c r="F1415" s="9"/>
      <c r="G1415" s="9"/>
      <c r="H1415" s="9"/>
      <c r="I1415" s="9"/>
      <c r="J1415" s="14" t="s">
        <v>753</v>
      </c>
      <c r="K1415" s="15">
        <f>SUM(J1414:J1414)</f>
        <v>1</v>
      </c>
      <c r="L1415" s="25"/>
      <c r="M1415" s="8">
        <f>ROUND(L1415*K1415,2)</f>
        <v>0</v>
      </c>
      <c r="N1415" s="34" t="str">
        <f t="shared" ref="N1415" si="194">IF(L1415&lt;=0,"INDICAR PRECIO","PRECIO INDICADO")</f>
        <v>INDICAR PRECIO</v>
      </c>
      <c r="O1415" s="34"/>
    </row>
    <row r="1416" spans="1:15" ht="1" customHeight="1" x14ac:dyDescent="0.35">
      <c r="A1416" s="16"/>
      <c r="B1416" s="16"/>
      <c r="C1416" s="16"/>
      <c r="D1416" s="22"/>
      <c r="E1416" s="16"/>
      <c r="F1416" s="16"/>
      <c r="G1416" s="16"/>
      <c r="H1416" s="16"/>
      <c r="I1416" s="16"/>
      <c r="J1416" s="16"/>
      <c r="K1416" s="16"/>
      <c r="L1416" s="16"/>
      <c r="M1416" s="16"/>
    </row>
    <row r="1417" spans="1:15" x14ac:dyDescent="0.35">
      <c r="A1417" s="9"/>
      <c r="B1417" s="9"/>
      <c r="C1417" s="9"/>
      <c r="D1417" s="18"/>
      <c r="E1417" s="9"/>
      <c r="F1417" s="9"/>
      <c r="G1417" s="9"/>
      <c r="H1417" s="9"/>
      <c r="I1417" s="9"/>
      <c r="J1417" s="14" t="s">
        <v>754</v>
      </c>
      <c r="K1417" s="17">
        <v>1</v>
      </c>
      <c r="L1417" s="8">
        <f>M1364+M1369+M1374+M1379+M1384+M1389+M1394+M1400+M1405+M1410+M1415</f>
        <v>0</v>
      </c>
      <c r="M1417" s="8">
        <f>ROUND(L1417*K1417,2)</f>
        <v>0</v>
      </c>
    </row>
    <row r="1418" spans="1:15" ht="1" customHeight="1" x14ac:dyDescent="0.35">
      <c r="A1418" s="16"/>
      <c r="B1418" s="16"/>
      <c r="C1418" s="16"/>
      <c r="D1418" s="22"/>
      <c r="E1418" s="16"/>
      <c r="F1418" s="16"/>
      <c r="G1418" s="16"/>
      <c r="H1418" s="16"/>
      <c r="I1418" s="16"/>
      <c r="J1418" s="16"/>
      <c r="K1418" s="16"/>
      <c r="L1418" s="16"/>
      <c r="M1418" s="16"/>
    </row>
    <row r="1419" spans="1:15" x14ac:dyDescent="0.35">
      <c r="A1419" s="5" t="s">
        <v>755</v>
      </c>
      <c r="B1419" s="5" t="s">
        <v>14</v>
      </c>
      <c r="C1419" s="5" t="s">
        <v>15</v>
      </c>
      <c r="D1419" s="20" t="s">
        <v>756</v>
      </c>
      <c r="E1419" s="6"/>
      <c r="F1419" s="6"/>
      <c r="G1419" s="6"/>
      <c r="H1419" s="6"/>
      <c r="I1419" s="6"/>
      <c r="J1419" s="6"/>
      <c r="K1419" s="7">
        <f>K1451</f>
        <v>1</v>
      </c>
      <c r="L1419" s="8">
        <f>L1451</f>
        <v>0</v>
      </c>
      <c r="M1419" s="8">
        <f>M1451</f>
        <v>0</v>
      </c>
    </row>
    <row r="1420" spans="1:15" x14ac:dyDescent="0.35">
      <c r="A1420" s="9"/>
      <c r="B1420" s="9"/>
      <c r="C1420" s="9"/>
      <c r="D1420" s="18"/>
      <c r="E1420" s="9"/>
      <c r="F1420" s="9"/>
      <c r="G1420" s="9"/>
      <c r="H1420" s="9"/>
      <c r="I1420" s="9"/>
      <c r="J1420" s="9"/>
      <c r="K1420" s="9"/>
      <c r="L1420" s="9"/>
      <c r="M1420" s="9"/>
    </row>
    <row r="1421" spans="1:15" ht="21" x14ac:dyDescent="0.35">
      <c r="A1421" s="10" t="s">
        <v>1524</v>
      </c>
      <c r="B1421" s="10" t="s">
        <v>17</v>
      </c>
      <c r="C1421" s="10" t="s">
        <v>62</v>
      </c>
      <c r="D1421" s="21" t="s">
        <v>757</v>
      </c>
      <c r="E1421" s="9"/>
      <c r="F1421" s="9"/>
      <c r="G1421" s="9"/>
      <c r="H1421" s="9"/>
      <c r="I1421" s="9"/>
      <c r="J1421" s="9"/>
      <c r="K1421" s="11">
        <f>K1424</f>
        <v>23</v>
      </c>
      <c r="L1421" s="12">
        <f>L1424</f>
        <v>0</v>
      </c>
      <c r="M1421" s="12">
        <f>M1424</f>
        <v>0</v>
      </c>
    </row>
    <row r="1422" spans="1:15" ht="199.5" x14ac:dyDescent="0.35">
      <c r="A1422" s="9"/>
      <c r="B1422" s="9"/>
      <c r="C1422" s="9"/>
      <c r="D1422" s="18" t="s">
        <v>758</v>
      </c>
      <c r="E1422" s="9"/>
      <c r="F1422" s="9"/>
      <c r="G1422" s="9"/>
      <c r="H1422" s="9"/>
      <c r="I1422" s="9"/>
      <c r="J1422" s="9"/>
      <c r="K1422" s="9"/>
      <c r="L1422" s="9"/>
      <c r="M1422" s="9"/>
    </row>
    <row r="1423" spans="1:15" x14ac:dyDescent="0.35">
      <c r="A1423" s="9"/>
      <c r="B1423" s="9"/>
      <c r="C1423" s="9"/>
      <c r="D1423" s="18"/>
      <c r="E1423" s="10" t="s">
        <v>759</v>
      </c>
      <c r="F1423" s="9">
        <v>1</v>
      </c>
      <c r="G1423" s="13">
        <v>23</v>
      </c>
      <c r="H1423" s="13">
        <v>0</v>
      </c>
      <c r="I1423" s="13">
        <v>0</v>
      </c>
      <c r="J1423" s="11">
        <f>F1423*(G1423+ (G1423= 0))*(H1423+ (H1423= 0))*(I1423+ (I1423= 0))</f>
        <v>23</v>
      </c>
      <c r="K1423" s="9"/>
      <c r="L1423" s="9"/>
      <c r="M1423" s="9"/>
    </row>
    <row r="1424" spans="1:15" x14ac:dyDescent="0.35">
      <c r="A1424" s="9"/>
      <c r="B1424" s="9"/>
      <c r="C1424" s="9"/>
      <c r="D1424" s="18"/>
      <c r="E1424" s="9"/>
      <c r="F1424" s="9"/>
      <c r="G1424" s="9"/>
      <c r="H1424" s="9"/>
      <c r="I1424" s="9"/>
      <c r="J1424" s="14" t="s">
        <v>760</v>
      </c>
      <c r="K1424" s="15">
        <f>SUM(J1423:J1423)</f>
        <v>23</v>
      </c>
      <c r="L1424" s="25"/>
      <c r="M1424" s="8">
        <f>ROUND(L1424*K1424,2)</f>
        <v>0</v>
      </c>
      <c r="N1424" s="34" t="str">
        <f t="shared" ref="N1424" si="195">IF(L1424&lt;=0,"INDICAR PRECIO","PRECIO INDICADO")</f>
        <v>INDICAR PRECIO</v>
      </c>
      <c r="O1424" s="34"/>
    </row>
    <row r="1425" spans="1:15" ht="1" customHeight="1" x14ac:dyDescent="0.35">
      <c r="A1425" s="16"/>
      <c r="B1425" s="16"/>
      <c r="C1425" s="16"/>
      <c r="D1425" s="22"/>
      <c r="E1425" s="16"/>
      <c r="F1425" s="16"/>
      <c r="G1425" s="16"/>
      <c r="H1425" s="16"/>
      <c r="I1425" s="16"/>
      <c r="J1425" s="16"/>
      <c r="K1425" s="16"/>
      <c r="L1425" s="16"/>
      <c r="M1425" s="16"/>
    </row>
    <row r="1426" spans="1:15" ht="21" x14ac:dyDescent="0.35">
      <c r="A1426" s="10" t="s">
        <v>1525</v>
      </c>
      <c r="B1426" s="10" t="s">
        <v>17</v>
      </c>
      <c r="C1426" s="10" t="s">
        <v>62</v>
      </c>
      <c r="D1426" s="21" t="s">
        <v>761</v>
      </c>
      <c r="E1426" s="9"/>
      <c r="F1426" s="9"/>
      <c r="G1426" s="9"/>
      <c r="H1426" s="9"/>
      <c r="I1426" s="9"/>
      <c r="J1426" s="9"/>
      <c r="K1426" s="11">
        <f>K1429</f>
        <v>19.93</v>
      </c>
      <c r="L1426" s="12">
        <f>L1429</f>
        <v>0</v>
      </c>
      <c r="M1426" s="12">
        <f>M1429</f>
        <v>0</v>
      </c>
    </row>
    <row r="1427" spans="1:15" ht="189" x14ac:dyDescent="0.35">
      <c r="A1427" s="9"/>
      <c r="B1427" s="9"/>
      <c r="C1427" s="9"/>
      <c r="D1427" s="18" t="s">
        <v>762</v>
      </c>
      <c r="E1427" s="9"/>
      <c r="F1427" s="9"/>
      <c r="G1427" s="9"/>
      <c r="H1427" s="9"/>
      <c r="I1427" s="9"/>
      <c r="J1427" s="9"/>
      <c r="K1427" s="9"/>
      <c r="L1427" s="9"/>
      <c r="M1427" s="9"/>
    </row>
    <row r="1428" spans="1:15" x14ac:dyDescent="0.35">
      <c r="A1428" s="9"/>
      <c r="B1428" s="9"/>
      <c r="C1428" s="9"/>
      <c r="D1428" s="18"/>
      <c r="E1428" s="10" t="s">
        <v>763</v>
      </c>
      <c r="F1428" s="9">
        <v>1</v>
      </c>
      <c r="G1428" s="13">
        <v>19.93</v>
      </c>
      <c r="H1428" s="13">
        <v>0</v>
      </c>
      <c r="I1428" s="13">
        <v>0</v>
      </c>
      <c r="J1428" s="11">
        <f>F1428*(G1428+ (G1428= 0))*(H1428+ (H1428= 0))*(I1428+ (I1428= 0))</f>
        <v>19.93</v>
      </c>
      <c r="K1428" s="9"/>
      <c r="L1428" s="9"/>
      <c r="M1428" s="9"/>
    </row>
    <row r="1429" spans="1:15" x14ac:dyDescent="0.35">
      <c r="A1429" s="9"/>
      <c r="B1429" s="9"/>
      <c r="C1429" s="9"/>
      <c r="D1429" s="18"/>
      <c r="E1429" s="9"/>
      <c r="F1429" s="9"/>
      <c r="G1429" s="9"/>
      <c r="H1429" s="9"/>
      <c r="I1429" s="9"/>
      <c r="J1429" s="14" t="s">
        <v>764</v>
      </c>
      <c r="K1429" s="15">
        <f>SUM(J1428:J1428)</f>
        <v>19.93</v>
      </c>
      <c r="L1429" s="25"/>
      <c r="M1429" s="8">
        <f>ROUND(L1429*K1429,2)</f>
        <v>0</v>
      </c>
      <c r="N1429" s="34" t="str">
        <f t="shared" ref="N1429" si="196">IF(L1429&lt;=0,"INDICAR PRECIO","PRECIO INDICADO")</f>
        <v>INDICAR PRECIO</v>
      </c>
      <c r="O1429" s="34"/>
    </row>
    <row r="1430" spans="1:15" ht="1" customHeight="1" x14ac:dyDescent="0.35">
      <c r="A1430" s="16"/>
      <c r="B1430" s="16"/>
      <c r="C1430" s="16"/>
      <c r="D1430" s="22"/>
      <c r="E1430" s="16"/>
      <c r="F1430" s="16"/>
      <c r="G1430" s="16"/>
      <c r="H1430" s="16"/>
      <c r="I1430" s="16"/>
      <c r="J1430" s="16"/>
      <c r="K1430" s="16"/>
      <c r="L1430" s="16"/>
      <c r="M1430" s="16"/>
    </row>
    <row r="1431" spans="1:15" ht="21" x14ac:dyDescent="0.35">
      <c r="A1431" s="10" t="s">
        <v>1526</v>
      </c>
      <c r="B1431" s="10" t="s">
        <v>17</v>
      </c>
      <c r="C1431" s="10" t="s">
        <v>62</v>
      </c>
      <c r="D1431" s="21" t="s">
        <v>765</v>
      </c>
      <c r="E1431" s="9"/>
      <c r="F1431" s="9"/>
      <c r="G1431" s="9"/>
      <c r="H1431" s="9"/>
      <c r="I1431" s="9"/>
      <c r="J1431" s="9"/>
      <c r="K1431" s="11">
        <f>K1434</f>
        <v>32.5</v>
      </c>
      <c r="L1431" s="12">
        <f>L1434</f>
        <v>0</v>
      </c>
      <c r="M1431" s="12">
        <f>M1434</f>
        <v>0</v>
      </c>
    </row>
    <row r="1432" spans="1:15" ht="210" x14ac:dyDescent="0.35">
      <c r="A1432" s="9"/>
      <c r="B1432" s="9"/>
      <c r="C1432" s="9"/>
      <c r="D1432" s="18" t="s">
        <v>766</v>
      </c>
      <c r="E1432" s="9"/>
      <c r="F1432" s="9"/>
      <c r="G1432" s="9"/>
      <c r="H1432" s="9"/>
      <c r="I1432" s="9"/>
      <c r="J1432" s="9"/>
      <c r="K1432" s="9"/>
      <c r="L1432" s="9"/>
      <c r="M1432" s="9"/>
    </row>
    <row r="1433" spans="1:15" x14ac:dyDescent="0.35">
      <c r="A1433" s="9"/>
      <c r="B1433" s="9"/>
      <c r="C1433" s="9"/>
      <c r="D1433" s="18"/>
      <c r="E1433" s="10" t="s">
        <v>767</v>
      </c>
      <c r="F1433" s="9">
        <v>1</v>
      </c>
      <c r="G1433" s="13">
        <v>32.5</v>
      </c>
      <c r="H1433" s="13">
        <v>0</v>
      </c>
      <c r="I1433" s="13">
        <v>0</v>
      </c>
      <c r="J1433" s="11">
        <f>F1433*(G1433+ (G1433= 0))*(H1433+ (H1433= 0))*(I1433+ (I1433= 0))</f>
        <v>32.5</v>
      </c>
      <c r="K1433" s="9"/>
      <c r="L1433" s="9"/>
      <c r="M1433" s="9"/>
    </row>
    <row r="1434" spans="1:15" x14ac:dyDescent="0.35">
      <c r="A1434" s="9"/>
      <c r="B1434" s="9"/>
      <c r="C1434" s="9"/>
      <c r="D1434" s="18"/>
      <c r="E1434" s="9"/>
      <c r="F1434" s="9"/>
      <c r="G1434" s="9"/>
      <c r="H1434" s="9"/>
      <c r="I1434" s="9"/>
      <c r="J1434" s="14" t="s">
        <v>768</v>
      </c>
      <c r="K1434" s="15">
        <f>SUM(J1433:J1433)</f>
        <v>32.5</v>
      </c>
      <c r="L1434" s="25"/>
      <c r="M1434" s="8">
        <f>ROUND(L1434*K1434,2)</f>
        <v>0</v>
      </c>
      <c r="N1434" s="34" t="str">
        <f t="shared" ref="N1434" si="197">IF(L1434&lt;=0,"INDICAR PRECIO","PRECIO INDICADO")</f>
        <v>INDICAR PRECIO</v>
      </c>
      <c r="O1434" s="34"/>
    </row>
    <row r="1435" spans="1:15" ht="1" customHeight="1" x14ac:dyDescent="0.35">
      <c r="A1435" s="16"/>
      <c r="B1435" s="16"/>
      <c r="C1435" s="16"/>
      <c r="D1435" s="22"/>
      <c r="E1435" s="16"/>
      <c r="F1435" s="16"/>
      <c r="G1435" s="16"/>
      <c r="H1435" s="16"/>
      <c r="I1435" s="16"/>
      <c r="J1435" s="16"/>
      <c r="K1435" s="16"/>
      <c r="L1435" s="16"/>
      <c r="M1435" s="16"/>
    </row>
    <row r="1436" spans="1:15" x14ac:dyDescent="0.35">
      <c r="A1436" s="10" t="s">
        <v>1527</v>
      </c>
      <c r="B1436" s="10" t="s">
        <v>17</v>
      </c>
      <c r="C1436" s="10" t="s">
        <v>62</v>
      </c>
      <c r="D1436" s="21" t="s">
        <v>769</v>
      </c>
      <c r="E1436" s="9"/>
      <c r="F1436" s="9"/>
      <c r="G1436" s="9"/>
      <c r="H1436" s="9"/>
      <c r="I1436" s="9"/>
      <c r="J1436" s="9"/>
      <c r="K1436" s="11">
        <f>K1439</f>
        <v>10</v>
      </c>
      <c r="L1436" s="12">
        <f>L1439</f>
        <v>0</v>
      </c>
      <c r="M1436" s="12">
        <f>M1439</f>
        <v>0</v>
      </c>
    </row>
    <row r="1437" spans="1:15" ht="126" x14ac:dyDescent="0.35">
      <c r="A1437" s="9"/>
      <c r="B1437" s="9"/>
      <c r="C1437" s="9"/>
      <c r="D1437" s="18" t="s">
        <v>770</v>
      </c>
      <c r="E1437" s="9"/>
      <c r="F1437" s="9"/>
      <c r="G1437" s="9"/>
      <c r="H1437" s="9"/>
      <c r="I1437" s="9"/>
      <c r="J1437" s="9"/>
      <c r="K1437" s="9"/>
      <c r="L1437" s="9"/>
      <c r="M1437" s="9"/>
    </row>
    <row r="1438" spans="1:15" x14ac:dyDescent="0.35">
      <c r="A1438" s="9"/>
      <c r="B1438" s="9"/>
      <c r="C1438" s="9"/>
      <c r="D1438" s="18"/>
      <c r="E1438" s="10" t="s">
        <v>771</v>
      </c>
      <c r="F1438" s="9">
        <v>2</v>
      </c>
      <c r="G1438" s="13">
        <v>5</v>
      </c>
      <c r="H1438" s="13">
        <v>0</v>
      </c>
      <c r="I1438" s="13">
        <v>0</v>
      </c>
      <c r="J1438" s="11">
        <f>F1438*(G1438+ (G1438= 0))*(H1438+ (H1438= 0))*(I1438+ (I1438= 0))</f>
        <v>10</v>
      </c>
      <c r="K1438" s="9"/>
      <c r="L1438" s="9"/>
      <c r="M1438" s="9"/>
    </row>
    <row r="1439" spans="1:15" x14ac:dyDescent="0.35">
      <c r="A1439" s="9"/>
      <c r="B1439" s="9"/>
      <c r="C1439" s="9"/>
      <c r="D1439" s="18"/>
      <c r="E1439" s="9"/>
      <c r="F1439" s="9"/>
      <c r="G1439" s="9"/>
      <c r="H1439" s="9"/>
      <c r="I1439" s="9"/>
      <c r="J1439" s="14" t="s">
        <v>772</v>
      </c>
      <c r="K1439" s="15">
        <f>SUM(J1438:J1438)</f>
        <v>10</v>
      </c>
      <c r="L1439" s="25"/>
      <c r="M1439" s="8">
        <f>ROUND(L1439*K1439,2)</f>
        <v>0</v>
      </c>
      <c r="N1439" s="34" t="str">
        <f t="shared" ref="N1439" si="198">IF(L1439&lt;=0,"INDICAR PRECIO","PRECIO INDICADO")</f>
        <v>INDICAR PRECIO</v>
      </c>
      <c r="O1439" s="34"/>
    </row>
    <row r="1440" spans="1:15" ht="1" customHeight="1" x14ac:dyDescent="0.35">
      <c r="A1440" s="16"/>
      <c r="B1440" s="16"/>
      <c r="C1440" s="16"/>
      <c r="D1440" s="22"/>
      <c r="E1440" s="16"/>
      <c r="F1440" s="16"/>
      <c r="G1440" s="16"/>
      <c r="H1440" s="16"/>
      <c r="I1440" s="16"/>
      <c r="J1440" s="16"/>
      <c r="K1440" s="16"/>
      <c r="L1440" s="16"/>
      <c r="M1440" s="16"/>
    </row>
    <row r="1441" spans="1:15" x14ac:dyDescent="0.35">
      <c r="A1441" s="10" t="s">
        <v>1528</v>
      </c>
      <c r="B1441" s="10" t="s">
        <v>17</v>
      </c>
      <c r="C1441" s="10" t="s">
        <v>62</v>
      </c>
      <c r="D1441" s="21" t="s">
        <v>773</v>
      </c>
      <c r="E1441" s="9"/>
      <c r="F1441" s="9"/>
      <c r="G1441" s="9"/>
      <c r="H1441" s="9"/>
      <c r="I1441" s="9"/>
      <c r="J1441" s="9"/>
      <c r="K1441" s="11">
        <f>K1444</f>
        <v>4.2</v>
      </c>
      <c r="L1441" s="12">
        <f>L1444</f>
        <v>0</v>
      </c>
      <c r="M1441" s="12">
        <f>M1444</f>
        <v>0</v>
      </c>
    </row>
    <row r="1442" spans="1:15" ht="105" x14ac:dyDescent="0.35">
      <c r="A1442" s="9"/>
      <c r="B1442" s="9"/>
      <c r="C1442" s="9"/>
      <c r="D1442" s="18" t="s">
        <v>774</v>
      </c>
      <c r="E1442" s="9"/>
      <c r="F1442" s="9"/>
      <c r="G1442" s="9"/>
      <c r="H1442" s="9"/>
      <c r="I1442" s="9"/>
      <c r="J1442" s="9"/>
      <c r="K1442" s="9"/>
      <c r="L1442" s="9"/>
      <c r="M1442" s="9"/>
    </row>
    <row r="1443" spans="1:15" x14ac:dyDescent="0.35">
      <c r="A1443" s="9"/>
      <c r="B1443" s="9"/>
      <c r="C1443" s="9"/>
      <c r="D1443" s="18"/>
      <c r="E1443" s="10" t="s">
        <v>81</v>
      </c>
      <c r="F1443" s="9">
        <v>1</v>
      </c>
      <c r="G1443" s="13">
        <v>4.2</v>
      </c>
      <c r="H1443" s="13">
        <v>0</v>
      </c>
      <c r="I1443" s="13">
        <v>0</v>
      </c>
      <c r="J1443" s="11">
        <f>F1443*(G1443+ (G1443= 0))*(H1443+ (H1443= 0))*(I1443+ (I1443= 0))</f>
        <v>4.2</v>
      </c>
      <c r="K1443" s="9"/>
      <c r="L1443" s="9"/>
      <c r="M1443" s="9"/>
    </row>
    <row r="1444" spans="1:15" x14ac:dyDescent="0.35">
      <c r="A1444" s="9"/>
      <c r="B1444" s="9"/>
      <c r="C1444" s="9"/>
      <c r="D1444" s="18"/>
      <c r="E1444" s="9"/>
      <c r="F1444" s="9"/>
      <c r="G1444" s="9"/>
      <c r="H1444" s="9"/>
      <c r="I1444" s="9"/>
      <c r="J1444" s="14" t="s">
        <v>775</v>
      </c>
      <c r="K1444" s="15">
        <f>SUM(J1443:J1443)</f>
        <v>4.2</v>
      </c>
      <c r="L1444" s="25"/>
      <c r="M1444" s="8">
        <f>ROUND(L1444*K1444,2)</f>
        <v>0</v>
      </c>
      <c r="N1444" s="34" t="str">
        <f t="shared" ref="N1444" si="199">IF(L1444&lt;=0,"INDICAR PRECIO","PRECIO INDICADO")</f>
        <v>INDICAR PRECIO</v>
      </c>
      <c r="O1444" s="34"/>
    </row>
    <row r="1445" spans="1:15" ht="1" customHeight="1" x14ac:dyDescent="0.35">
      <c r="A1445" s="16"/>
      <c r="B1445" s="16"/>
      <c r="C1445" s="16"/>
      <c r="D1445" s="22"/>
      <c r="E1445" s="16"/>
      <c r="F1445" s="16"/>
      <c r="G1445" s="16"/>
      <c r="H1445" s="16"/>
      <c r="I1445" s="16"/>
      <c r="J1445" s="16"/>
      <c r="K1445" s="16"/>
      <c r="L1445" s="16"/>
      <c r="M1445" s="16"/>
    </row>
    <row r="1446" spans="1:15" x14ac:dyDescent="0.35">
      <c r="A1446" s="10" t="s">
        <v>1529</v>
      </c>
      <c r="B1446" s="10" t="s">
        <v>17</v>
      </c>
      <c r="C1446" s="10" t="s">
        <v>4</v>
      </c>
      <c r="D1446" s="21" t="s">
        <v>776</v>
      </c>
      <c r="E1446" s="9"/>
      <c r="F1446" s="9"/>
      <c r="G1446" s="9"/>
      <c r="H1446" s="9"/>
      <c r="I1446" s="9"/>
      <c r="J1446" s="9"/>
      <c r="K1446" s="11">
        <f>K1449</f>
        <v>2</v>
      </c>
      <c r="L1446" s="12">
        <f>L1449</f>
        <v>0</v>
      </c>
      <c r="M1446" s="12">
        <f>M1449</f>
        <v>0</v>
      </c>
    </row>
    <row r="1447" spans="1:15" ht="210" x14ac:dyDescent="0.35">
      <c r="A1447" s="9"/>
      <c r="B1447" s="9"/>
      <c r="C1447" s="9"/>
      <c r="D1447" s="18" t="s">
        <v>777</v>
      </c>
      <c r="E1447" s="9"/>
      <c r="F1447" s="9"/>
      <c r="G1447" s="9"/>
      <c r="H1447" s="9"/>
      <c r="I1447" s="9"/>
      <c r="J1447" s="9"/>
      <c r="K1447" s="9"/>
      <c r="L1447" s="9"/>
      <c r="M1447" s="9"/>
    </row>
    <row r="1448" spans="1:15" x14ac:dyDescent="0.35">
      <c r="A1448" s="9"/>
      <c r="B1448" s="9"/>
      <c r="C1448" s="9"/>
      <c r="D1448" s="18"/>
      <c r="E1448" s="10" t="s">
        <v>15</v>
      </c>
      <c r="F1448" s="9">
        <v>2</v>
      </c>
      <c r="G1448" s="13">
        <v>0</v>
      </c>
      <c r="H1448" s="13">
        <v>0</v>
      </c>
      <c r="I1448" s="13">
        <v>0</v>
      </c>
      <c r="J1448" s="11">
        <f>F1448*(G1448+ (G1448= 0))*(H1448+ (H1448= 0))*(I1448+ (I1448= 0))</f>
        <v>2</v>
      </c>
      <c r="K1448" s="9"/>
      <c r="L1448" s="9"/>
      <c r="M1448" s="9"/>
    </row>
    <row r="1449" spans="1:15" x14ac:dyDescent="0.35">
      <c r="A1449" s="9"/>
      <c r="B1449" s="9"/>
      <c r="C1449" s="9"/>
      <c r="D1449" s="18"/>
      <c r="E1449" s="9"/>
      <c r="F1449" s="9"/>
      <c r="G1449" s="9"/>
      <c r="H1449" s="9"/>
      <c r="I1449" s="9"/>
      <c r="J1449" s="14" t="s">
        <v>778</v>
      </c>
      <c r="K1449" s="15">
        <f>SUM(J1448:J1448)</f>
        <v>2</v>
      </c>
      <c r="L1449" s="25"/>
      <c r="M1449" s="8">
        <f>ROUND(L1449*K1449,2)</f>
        <v>0</v>
      </c>
      <c r="N1449" s="34" t="str">
        <f t="shared" ref="N1449" si="200">IF(L1449&lt;=0,"INDICAR PRECIO","PRECIO INDICADO")</f>
        <v>INDICAR PRECIO</v>
      </c>
      <c r="O1449" s="34"/>
    </row>
    <row r="1450" spans="1:15" ht="1" customHeight="1" x14ac:dyDescent="0.35">
      <c r="A1450" s="16"/>
      <c r="B1450" s="16"/>
      <c r="C1450" s="16"/>
      <c r="D1450" s="22"/>
      <c r="E1450" s="16"/>
      <c r="F1450" s="16"/>
      <c r="G1450" s="16"/>
      <c r="H1450" s="16"/>
      <c r="I1450" s="16"/>
      <c r="J1450" s="16"/>
      <c r="K1450" s="16"/>
      <c r="L1450" s="16"/>
      <c r="M1450" s="16"/>
    </row>
    <row r="1451" spans="1:15" x14ac:dyDescent="0.35">
      <c r="A1451" s="9"/>
      <c r="B1451" s="9"/>
      <c r="C1451" s="9"/>
      <c r="D1451" s="18"/>
      <c r="E1451" s="9"/>
      <c r="F1451" s="9"/>
      <c r="G1451" s="9"/>
      <c r="H1451" s="9"/>
      <c r="I1451" s="9"/>
      <c r="J1451" s="14" t="s">
        <v>779</v>
      </c>
      <c r="K1451" s="17">
        <v>1</v>
      </c>
      <c r="L1451" s="8">
        <f>M1424+M1429+M1434+M1439+M1444+M1449</f>
        <v>0</v>
      </c>
      <c r="M1451" s="8">
        <f>ROUND(L1451*K1451,2)</f>
        <v>0</v>
      </c>
    </row>
    <row r="1452" spans="1:15" ht="1" customHeight="1" x14ac:dyDescent="0.35">
      <c r="A1452" s="16"/>
      <c r="B1452" s="16"/>
      <c r="C1452" s="16"/>
      <c r="D1452" s="22"/>
      <c r="E1452" s="16"/>
      <c r="F1452" s="16"/>
      <c r="G1452" s="16"/>
      <c r="H1452" s="16"/>
      <c r="I1452" s="16"/>
      <c r="J1452" s="16"/>
      <c r="K1452" s="16"/>
      <c r="L1452" s="16"/>
      <c r="M1452" s="16"/>
    </row>
    <row r="1453" spans="1:15" x14ac:dyDescent="0.35">
      <c r="A1453" s="5" t="s">
        <v>780</v>
      </c>
      <c r="B1453" s="5" t="s">
        <v>14</v>
      </c>
      <c r="C1453" s="5" t="s">
        <v>15</v>
      </c>
      <c r="D1453" s="20" t="s">
        <v>781</v>
      </c>
      <c r="E1453" s="6"/>
      <c r="F1453" s="6"/>
      <c r="G1453" s="6"/>
      <c r="H1453" s="6"/>
      <c r="I1453" s="6"/>
      <c r="J1453" s="6"/>
      <c r="K1453" s="7">
        <f>K1513</f>
        <v>1</v>
      </c>
      <c r="L1453" s="8">
        <f>L1513</f>
        <v>0</v>
      </c>
      <c r="M1453" s="8">
        <f>M1513</f>
        <v>0</v>
      </c>
    </row>
    <row r="1454" spans="1:15" x14ac:dyDescent="0.35">
      <c r="A1454" s="9"/>
      <c r="B1454" s="9"/>
      <c r="C1454" s="9"/>
      <c r="D1454" s="18"/>
      <c r="E1454" s="9"/>
      <c r="F1454" s="9"/>
      <c r="G1454" s="9"/>
      <c r="H1454" s="9"/>
      <c r="I1454" s="9"/>
      <c r="J1454" s="9"/>
      <c r="K1454" s="9"/>
      <c r="L1454" s="9"/>
      <c r="M1454" s="9"/>
    </row>
    <row r="1455" spans="1:15" x14ac:dyDescent="0.35">
      <c r="A1455" s="10" t="s">
        <v>1530</v>
      </c>
      <c r="B1455" s="10" t="s">
        <v>17</v>
      </c>
      <c r="C1455" s="10" t="s">
        <v>4</v>
      </c>
      <c r="D1455" s="21" t="s">
        <v>782</v>
      </c>
      <c r="E1455" s="9"/>
      <c r="F1455" s="9"/>
      <c r="G1455" s="9"/>
      <c r="H1455" s="9"/>
      <c r="I1455" s="9"/>
      <c r="J1455" s="9"/>
      <c r="K1455" s="11">
        <f>K1460</f>
        <v>3</v>
      </c>
      <c r="L1455" s="12">
        <f>L1460</f>
        <v>0</v>
      </c>
      <c r="M1455" s="12">
        <f>M1460</f>
        <v>0</v>
      </c>
    </row>
    <row r="1456" spans="1:15" ht="210" x14ac:dyDescent="0.35">
      <c r="A1456" s="9"/>
      <c r="B1456" s="9"/>
      <c r="C1456" s="9"/>
      <c r="D1456" s="18" t="s">
        <v>783</v>
      </c>
      <c r="E1456" s="9"/>
      <c r="F1456" s="9"/>
      <c r="G1456" s="9"/>
      <c r="H1456" s="9"/>
      <c r="I1456" s="9"/>
      <c r="J1456" s="9"/>
      <c r="K1456" s="9"/>
      <c r="L1456" s="9"/>
      <c r="M1456" s="9"/>
    </row>
    <row r="1457" spans="1:15" x14ac:dyDescent="0.35">
      <c r="A1457" s="9"/>
      <c r="B1457" s="9"/>
      <c r="C1457" s="9"/>
      <c r="D1457" s="18"/>
      <c r="E1457" s="10" t="s">
        <v>784</v>
      </c>
      <c r="F1457" s="9">
        <v>2</v>
      </c>
      <c r="G1457" s="13">
        <v>0</v>
      </c>
      <c r="H1457" s="13">
        <v>0</v>
      </c>
      <c r="I1457" s="13">
        <v>0</v>
      </c>
      <c r="J1457" s="11">
        <f>F1457*(G1457+ (G1457= 0))*(H1457+ (H1457= 0))*(I1457+ (I1457= 0))</f>
        <v>2</v>
      </c>
      <c r="K1457" s="9"/>
      <c r="L1457" s="9"/>
      <c r="M1457" s="9"/>
    </row>
    <row r="1458" spans="1:15" x14ac:dyDescent="0.35">
      <c r="A1458" s="9"/>
      <c r="B1458" s="9"/>
      <c r="C1458" s="9"/>
      <c r="D1458" s="18"/>
      <c r="E1458" s="10" t="s">
        <v>15</v>
      </c>
      <c r="F1458" s="9">
        <v>0</v>
      </c>
      <c r="G1458" s="13">
        <v>0</v>
      </c>
      <c r="H1458" s="13">
        <v>0</v>
      </c>
      <c r="I1458" s="13">
        <v>0</v>
      </c>
      <c r="J1458" s="11">
        <f>F1458*(G1458+ (G1458= 0))*(H1458+ (H1458= 0))*(I1458+ (I1458= 0))</f>
        <v>0</v>
      </c>
      <c r="K1458" s="9"/>
      <c r="L1458" s="9"/>
      <c r="M1458" s="9"/>
    </row>
    <row r="1459" spans="1:15" x14ac:dyDescent="0.35">
      <c r="A1459" s="9"/>
      <c r="B1459" s="9"/>
      <c r="C1459" s="9"/>
      <c r="D1459" s="18"/>
      <c r="E1459" s="10" t="s">
        <v>785</v>
      </c>
      <c r="F1459" s="9">
        <v>1</v>
      </c>
      <c r="G1459" s="13">
        <v>0</v>
      </c>
      <c r="H1459" s="13">
        <v>0</v>
      </c>
      <c r="I1459" s="13">
        <v>0</v>
      </c>
      <c r="J1459" s="11">
        <f>F1459*(G1459+ (G1459= 0))*(H1459+ (H1459= 0))*(I1459+ (I1459= 0))</f>
        <v>1</v>
      </c>
      <c r="K1459" s="9"/>
      <c r="L1459" s="9"/>
      <c r="M1459" s="9"/>
    </row>
    <row r="1460" spans="1:15" x14ac:dyDescent="0.35">
      <c r="A1460" s="9"/>
      <c r="B1460" s="9"/>
      <c r="C1460" s="9"/>
      <c r="D1460" s="18"/>
      <c r="E1460" s="9"/>
      <c r="F1460" s="9"/>
      <c r="G1460" s="9"/>
      <c r="H1460" s="9"/>
      <c r="I1460" s="9"/>
      <c r="J1460" s="14" t="s">
        <v>786</v>
      </c>
      <c r="K1460" s="15">
        <f>SUM(J1457:J1459)</f>
        <v>3</v>
      </c>
      <c r="L1460" s="25"/>
      <c r="M1460" s="8">
        <f>ROUND(L1460*K1460,2)</f>
        <v>0</v>
      </c>
      <c r="N1460" s="34" t="str">
        <f t="shared" ref="N1460" si="201">IF(L1460&lt;=0,"INDICAR PRECIO","PRECIO INDICADO")</f>
        <v>INDICAR PRECIO</v>
      </c>
      <c r="O1460" s="34"/>
    </row>
    <row r="1461" spans="1:15" ht="1" customHeight="1" x14ac:dyDescent="0.35">
      <c r="A1461" s="16"/>
      <c r="B1461" s="16"/>
      <c r="C1461" s="16"/>
      <c r="D1461" s="22"/>
      <c r="E1461" s="16"/>
      <c r="F1461" s="16"/>
      <c r="G1461" s="16"/>
      <c r="H1461" s="16"/>
      <c r="I1461" s="16"/>
      <c r="J1461" s="16"/>
      <c r="K1461" s="16"/>
      <c r="L1461" s="16"/>
      <c r="M1461" s="16"/>
    </row>
    <row r="1462" spans="1:15" x14ac:dyDescent="0.35">
      <c r="A1462" s="10" t="s">
        <v>1531</v>
      </c>
      <c r="B1462" s="10" t="s">
        <v>17</v>
      </c>
      <c r="C1462" s="10" t="s">
        <v>4</v>
      </c>
      <c r="D1462" s="21" t="s">
        <v>787</v>
      </c>
      <c r="E1462" s="9"/>
      <c r="F1462" s="9"/>
      <c r="G1462" s="9"/>
      <c r="H1462" s="9"/>
      <c r="I1462" s="9"/>
      <c r="J1462" s="9"/>
      <c r="K1462" s="11">
        <f>K1465</f>
        <v>1</v>
      </c>
      <c r="L1462" s="12">
        <f>L1465</f>
        <v>0</v>
      </c>
      <c r="M1462" s="12">
        <f>M1465</f>
        <v>0</v>
      </c>
    </row>
    <row r="1463" spans="1:15" ht="189" x14ac:dyDescent="0.35">
      <c r="A1463" s="9"/>
      <c r="B1463" s="9"/>
      <c r="C1463" s="9"/>
      <c r="D1463" s="18" t="s">
        <v>788</v>
      </c>
      <c r="E1463" s="9"/>
      <c r="F1463" s="9"/>
      <c r="G1463" s="9"/>
      <c r="H1463" s="9"/>
      <c r="I1463" s="9"/>
      <c r="J1463" s="9"/>
      <c r="K1463" s="9"/>
      <c r="L1463" s="9"/>
      <c r="M1463" s="9"/>
    </row>
    <row r="1464" spans="1:15" x14ac:dyDescent="0.35">
      <c r="A1464" s="9"/>
      <c r="B1464" s="9"/>
      <c r="C1464" s="9"/>
      <c r="D1464" s="18"/>
      <c r="E1464" s="10" t="s">
        <v>58</v>
      </c>
      <c r="F1464" s="9">
        <v>1</v>
      </c>
      <c r="G1464" s="13">
        <v>0</v>
      </c>
      <c r="H1464" s="13">
        <v>0</v>
      </c>
      <c r="I1464" s="13">
        <v>0</v>
      </c>
      <c r="J1464" s="11">
        <f>F1464*(G1464+ (G1464= 0))*(H1464+ (H1464= 0))*(I1464+ (I1464= 0))</f>
        <v>1</v>
      </c>
      <c r="K1464" s="9"/>
      <c r="L1464" s="9"/>
      <c r="M1464" s="9"/>
    </row>
    <row r="1465" spans="1:15" x14ac:dyDescent="0.35">
      <c r="A1465" s="9"/>
      <c r="B1465" s="9"/>
      <c r="C1465" s="9"/>
      <c r="D1465" s="18"/>
      <c r="E1465" s="9"/>
      <c r="F1465" s="9"/>
      <c r="G1465" s="9"/>
      <c r="H1465" s="9"/>
      <c r="I1465" s="9"/>
      <c r="J1465" s="14" t="s">
        <v>789</v>
      </c>
      <c r="K1465" s="15">
        <f>SUM(J1464:J1464)</f>
        <v>1</v>
      </c>
      <c r="L1465" s="25"/>
      <c r="M1465" s="8">
        <f>ROUND(L1465*K1465,2)</f>
        <v>0</v>
      </c>
      <c r="N1465" s="34" t="str">
        <f t="shared" ref="N1465" si="202">IF(L1465&lt;=0,"INDICAR PRECIO","PRECIO INDICADO")</f>
        <v>INDICAR PRECIO</v>
      </c>
      <c r="O1465" s="34"/>
    </row>
    <row r="1466" spans="1:15" ht="1" customHeight="1" x14ac:dyDescent="0.35">
      <c r="A1466" s="16"/>
      <c r="B1466" s="16"/>
      <c r="C1466" s="16"/>
      <c r="D1466" s="22"/>
      <c r="E1466" s="16"/>
      <c r="F1466" s="16"/>
      <c r="G1466" s="16"/>
      <c r="H1466" s="16"/>
      <c r="I1466" s="16"/>
      <c r="J1466" s="16"/>
      <c r="K1466" s="16"/>
      <c r="L1466" s="16"/>
      <c r="M1466" s="16"/>
    </row>
    <row r="1467" spans="1:15" x14ac:dyDescent="0.35">
      <c r="A1467" s="10" t="s">
        <v>1532</v>
      </c>
      <c r="B1467" s="10" t="s">
        <v>17</v>
      </c>
      <c r="C1467" s="10" t="s">
        <v>4</v>
      </c>
      <c r="D1467" s="21" t="s">
        <v>790</v>
      </c>
      <c r="E1467" s="9"/>
      <c r="F1467" s="9"/>
      <c r="G1467" s="9"/>
      <c r="H1467" s="9"/>
      <c r="I1467" s="9"/>
      <c r="J1467" s="9"/>
      <c r="K1467" s="11">
        <f>K1470</f>
        <v>1</v>
      </c>
      <c r="L1467" s="12">
        <f>L1470</f>
        <v>0</v>
      </c>
      <c r="M1467" s="12">
        <f>M1470</f>
        <v>0</v>
      </c>
    </row>
    <row r="1468" spans="1:15" ht="126" x14ac:dyDescent="0.35">
      <c r="A1468" s="9"/>
      <c r="B1468" s="9"/>
      <c r="C1468" s="9"/>
      <c r="D1468" s="18" t="s">
        <v>791</v>
      </c>
      <c r="E1468" s="9"/>
      <c r="F1468" s="9"/>
      <c r="G1468" s="9"/>
      <c r="H1468" s="9"/>
      <c r="I1468" s="9"/>
      <c r="J1468" s="9"/>
      <c r="K1468" s="9"/>
      <c r="L1468" s="9"/>
      <c r="M1468" s="9"/>
    </row>
    <row r="1469" spans="1:15" x14ac:dyDescent="0.35">
      <c r="A1469" s="9"/>
      <c r="B1469" s="9"/>
      <c r="C1469" s="9"/>
      <c r="D1469" s="18"/>
      <c r="E1469" s="10" t="s">
        <v>792</v>
      </c>
      <c r="F1469" s="9">
        <v>1</v>
      </c>
      <c r="G1469" s="13">
        <v>0</v>
      </c>
      <c r="H1469" s="13">
        <v>0</v>
      </c>
      <c r="I1469" s="13">
        <v>0</v>
      </c>
      <c r="J1469" s="11">
        <f>F1469*(G1469+ (G1469= 0))*(H1469+ (H1469= 0))*(I1469+ (I1469= 0))</f>
        <v>1</v>
      </c>
      <c r="K1469" s="9"/>
      <c r="L1469" s="9"/>
      <c r="M1469" s="9"/>
    </row>
    <row r="1470" spans="1:15" x14ac:dyDescent="0.35">
      <c r="A1470" s="9"/>
      <c r="B1470" s="9"/>
      <c r="C1470" s="9"/>
      <c r="D1470" s="18"/>
      <c r="E1470" s="9"/>
      <c r="F1470" s="9"/>
      <c r="G1470" s="9"/>
      <c r="H1470" s="9"/>
      <c r="I1470" s="9"/>
      <c r="J1470" s="14" t="s">
        <v>793</v>
      </c>
      <c r="K1470" s="15">
        <f>SUM(J1469:J1469)</f>
        <v>1</v>
      </c>
      <c r="L1470" s="25"/>
      <c r="M1470" s="8">
        <f>ROUND(L1470*K1470,2)</f>
        <v>0</v>
      </c>
      <c r="N1470" s="34" t="str">
        <f t="shared" ref="N1470" si="203">IF(L1470&lt;=0,"INDICAR PRECIO","PRECIO INDICADO")</f>
        <v>INDICAR PRECIO</v>
      </c>
      <c r="O1470" s="34"/>
    </row>
    <row r="1471" spans="1:15" ht="1" customHeight="1" x14ac:dyDescent="0.35">
      <c r="A1471" s="16"/>
      <c r="B1471" s="16"/>
      <c r="C1471" s="16"/>
      <c r="D1471" s="22"/>
      <c r="E1471" s="16"/>
      <c r="F1471" s="16"/>
      <c r="G1471" s="16"/>
      <c r="H1471" s="16"/>
      <c r="I1471" s="16"/>
      <c r="J1471" s="16"/>
      <c r="K1471" s="16"/>
      <c r="L1471" s="16"/>
      <c r="M1471" s="16"/>
    </row>
    <row r="1472" spans="1:15" ht="21" x14ac:dyDescent="0.35">
      <c r="A1472" s="10" t="s">
        <v>1533</v>
      </c>
      <c r="B1472" s="10" t="s">
        <v>17</v>
      </c>
      <c r="C1472" s="10" t="s">
        <v>4</v>
      </c>
      <c r="D1472" s="21" t="s">
        <v>794</v>
      </c>
      <c r="E1472" s="9"/>
      <c r="F1472" s="9"/>
      <c r="G1472" s="9"/>
      <c r="H1472" s="9"/>
      <c r="I1472" s="9"/>
      <c r="J1472" s="9"/>
      <c r="K1472" s="11">
        <f>K1475</f>
        <v>2</v>
      </c>
      <c r="L1472" s="12">
        <f>L1475</f>
        <v>0</v>
      </c>
      <c r="M1472" s="12">
        <f>M1475</f>
        <v>0</v>
      </c>
    </row>
    <row r="1473" spans="1:15" ht="157.5" x14ac:dyDescent="0.35">
      <c r="A1473" s="9"/>
      <c r="B1473" s="9"/>
      <c r="C1473" s="9"/>
      <c r="D1473" s="18" t="s">
        <v>795</v>
      </c>
      <c r="E1473" s="9"/>
      <c r="F1473" s="9"/>
      <c r="G1473" s="9"/>
      <c r="H1473" s="9"/>
      <c r="I1473" s="9"/>
      <c r="J1473" s="9"/>
      <c r="K1473" s="9"/>
      <c r="L1473" s="9"/>
      <c r="M1473" s="9"/>
    </row>
    <row r="1474" spans="1:15" x14ac:dyDescent="0.35">
      <c r="A1474" s="9"/>
      <c r="B1474" s="9"/>
      <c r="C1474" s="9"/>
      <c r="D1474" s="18"/>
      <c r="E1474" s="10" t="s">
        <v>796</v>
      </c>
      <c r="F1474" s="9">
        <v>2</v>
      </c>
      <c r="G1474" s="13">
        <v>0</v>
      </c>
      <c r="H1474" s="13">
        <v>0</v>
      </c>
      <c r="I1474" s="13">
        <v>0</v>
      </c>
      <c r="J1474" s="11">
        <f>F1474*(G1474+ (G1474= 0))*(H1474+ (H1474= 0))*(I1474+ (I1474= 0))</f>
        <v>2</v>
      </c>
      <c r="K1474" s="9"/>
      <c r="L1474" s="9"/>
      <c r="M1474" s="9"/>
    </row>
    <row r="1475" spans="1:15" x14ac:dyDescent="0.35">
      <c r="A1475" s="9"/>
      <c r="B1475" s="9"/>
      <c r="C1475" s="9"/>
      <c r="D1475" s="18"/>
      <c r="E1475" s="9"/>
      <c r="F1475" s="9"/>
      <c r="G1475" s="9"/>
      <c r="H1475" s="9"/>
      <c r="I1475" s="9"/>
      <c r="J1475" s="14" t="s">
        <v>797</v>
      </c>
      <c r="K1475" s="15">
        <f>SUM(J1474:J1474)</f>
        <v>2</v>
      </c>
      <c r="L1475" s="25"/>
      <c r="M1475" s="8">
        <f>ROUND(L1475*K1475,2)</f>
        <v>0</v>
      </c>
      <c r="N1475" s="34" t="str">
        <f t="shared" ref="N1475" si="204">IF(L1475&lt;=0,"INDICAR PRECIO","PRECIO INDICADO")</f>
        <v>INDICAR PRECIO</v>
      </c>
      <c r="O1475" s="34"/>
    </row>
    <row r="1476" spans="1:15" ht="1" customHeight="1" x14ac:dyDescent="0.35">
      <c r="A1476" s="16"/>
      <c r="B1476" s="16"/>
      <c r="C1476" s="16"/>
      <c r="D1476" s="22"/>
      <c r="E1476" s="16"/>
      <c r="F1476" s="16"/>
      <c r="G1476" s="16"/>
      <c r="H1476" s="16"/>
      <c r="I1476" s="16"/>
      <c r="J1476" s="16"/>
      <c r="K1476" s="16"/>
      <c r="L1476" s="16"/>
      <c r="M1476" s="16"/>
    </row>
    <row r="1477" spans="1:15" x14ac:dyDescent="0.35">
      <c r="A1477" s="10" t="s">
        <v>1534</v>
      </c>
      <c r="B1477" s="10" t="s">
        <v>17</v>
      </c>
      <c r="C1477" s="10" t="s">
        <v>4</v>
      </c>
      <c r="D1477" s="21" t="s">
        <v>798</v>
      </c>
      <c r="E1477" s="9"/>
      <c r="F1477" s="9"/>
      <c r="G1477" s="9"/>
      <c r="H1477" s="9"/>
      <c r="I1477" s="9"/>
      <c r="J1477" s="9"/>
      <c r="K1477" s="11">
        <f>K1482</f>
        <v>3</v>
      </c>
      <c r="L1477" s="12">
        <f>L1482</f>
        <v>0</v>
      </c>
      <c r="M1477" s="12">
        <f>M1482</f>
        <v>0</v>
      </c>
    </row>
    <row r="1478" spans="1:15" ht="189" x14ac:dyDescent="0.35">
      <c r="A1478" s="9"/>
      <c r="B1478" s="9"/>
      <c r="C1478" s="9"/>
      <c r="D1478" s="18" t="s">
        <v>799</v>
      </c>
      <c r="E1478" s="9"/>
      <c r="F1478" s="9"/>
      <c r="G1478" s="9"/>
      <c r="H1478" s="9"/>
      <c r="I1478" s="9"/>
      <c r="J1478" s="9"/>
      <c r="K1478" s="9"/>
      <c r="L1478" s="9"/>
      <c r="M1478" s="9"/>
    </row>
    <row r="1479" spans="1:15" x14ac:dyDescent="0.35">
      <c r="A1479" s="9"/>
      <c r="B1479" s="9"/>
      <c r="C1479" s="9"/>
      <c r="D1479" s="18"/>
      <c r="E1479" s="10" t="s">
        <v>784</v>
      </c>
      <c r="F1479" s="9">
        <v>2</v>
      </c>
      <c r="G1479" s="13">
        <v>0</v>
      </c>
      <c r="H1479" s="13">
        <v>0</v>
      </c>
      <c r="I1479" s="13">
        <v>0</v>
      </c>
      <c r="J1479" s="11">
        <f>F1479*(G1479+ (G1479= 0))*(H1479+ (H1479= 0))*(I1479+ (I1479= 0))</f>
        <v>2</v>
      </c>
      <c r="K1479" s="9"/>
      <c r="L1479" s="9"/>
      <c r="M1479" s="9"/>
    </row>
    <row r="1480" spans="1:15" x14ac:dyDescent="0.35">
      <c r="A1480" s="9"/>
      <c r="B1480" s="9"/>
      <c r="C1480" s="9"/>
      <c r="D1480" s="18"/>
      <c r="E1480" s="10" t="s">
        <v>15</v>
      </c>
      <c r="F1480" s="9">
        <v>0</v>
      </c>
      <c r="G1480" s="13">
        <v>0</v>
      </c>
      <c r="H1480" s="13">
        <v>0</v>
      </c>
      <c r="I1480" s="13">
        <v>0</v>
      </c>
      <c r="J1480" s="11">
        <f>F1480*(G1480+ (G1480= 0))*(H1480+ (H1480= 0))*(I1480+ (I1480= 0))</f>
        <v>0</v>
      </c>
      <c r="K1480" s="9"/>
      <c r="L1480" s="9"/>
      <c r="M1480" s="9"/>
    </row>
    <row r="1481" spans="1:15" x14ac:dyDescent="0.35">
      <c r="A1481" s="9"/>
      <c r="B1481" s="9"/>
      <c r="C1481" s="9"/>
      <c r="D1481" s="18"/>
      <c r="E1481" s="10" t="s">
        <v>785</v>
      </c>
      <c r="F1481" s="9">
        <v>1</v>
      </c>
      <c r="G1481" s="13">
        <v>0</v>
      </c>
      <c r="H1481" s="13">
        <v>0</v>
      </c>
      <c r="I1481" s="13">
        <v>0</v>
      </c>
      <c r="J1481" s="11">
        <f>F1481*(G1481+ (G1481= 0))*(H1481+ (H1481= 0))*(I1481+ (I1481= 0))</f>
        <v>1</v>
      </c>
      <c r="K1481" s="9"/>
      <c r="L1481" s="9"/>
      <c r="M1481" s="9"/>
    </row>
    <row r="1482" spans="1:15" x14ac:dyDescent="0.35">
      <c r="A1482" s="9"/>
      <c r="B1482" s="9"/>
      <c r="C1482" s="9"/>
      <c r="D1482" s="18"/>
      <c r="E1482" s="9"/>
      <c r="F1482" s="9"/>
      <c r="G1482" s="9"/>
      <c r="H1482" s="9"/>
      <c r="I1482" s="9"/>
      <c r="J1482" s="14" t="s">
        <v>800</v>
      </c>
      <c r="K1482" s="15">
        <f>SUM(J1479:J1481)</f>
        <v>3</v>
      </c>
      <c r="L1482" s="25"/>
      <c r="M1482" s="8">
        <f>ROUND(L1482*K1482,2)</f>
        <v>0</v>
      </c>
      <c r="N1482" s="34" t="str">
        <f t="shared" ref="N1482" si="205">IF(L1482&lt;=0,"INDICAR PRECIO","PRECIO INDICADO")</f>
        <v>INDICAR PRECIO</v>
      </c>
      <c r="O1482" s="34"/>
    </row>
    <row r="1483" spans="1:15" ht="1" customHeight="1" x14ac:dyDescent="0.35">
      <c r="A1483" s="16"/>
      <c r="B1483" s="16"/>
      <c r="C1483" s="16"/>
      <c r="D1483" s="22"/>
      <c r="E1483" s="16"/>
      <c r="F1483" s="16"/>
      <c r="G1483" s="16"/>
      <c r="H1483" s="16"/>
      <c r="I1483" s="16"/>
      <c r="J1483" s="16"/>
      <c r="K1483" s="16"/>
      <c r="L1483" s="16"/>
      <c r="M1483" s="16"/>
    </row>
    <row r="1484" spans="1:15" ht="21" x14ac:dyDescent="0.35">
      <c r="A1484" s="10" t="s">
        <v>1535</v>
      </c>
      <c r="B1484" s="10" t="s">
        <v>17</v>
      </c>
      <c r="C1484" s="10" t="s">
        <v>4</v>
      </c>
      <c r="D1484" s="21" t="s">
        <v>801</v>
      </c>
      <c r="E1484" s="9"/>
      <c r="F1484" s="9"/>
      <c r="G1484" s="9"/>
      <c r="H1484" s="9"/>
      <c r="I1484" s="9"/>
      <c r="J1484" s="9"/>
      <c r="K1484" s="11">
        <f>K1487</f>
        <v>2</v>
      </c>
      <c r="L1484" s="12">
        <f>L1487</f>
        <v>0</v>
      </c>
      <c r="M1484" s="12">
        <f>M1487</f>
        <v>0</v>
      </c>
    </row>
    <row r="1485" spans="1:15" ht="126" x14ac:dyDescent="0.35">
      <c r="A1485" s="9"/>
      <c r="B1485" s="9"/>
      <c r="C1485" s="9"/>
      <c r="D1485" s="18" t="s">
        <v>802</v>
      </c>
      <c r="E1485" s="9"/>
      <c r="F1485" s="9"/>
      <c r="G1485" s="9"/>
      <c r="H1485" s="9"/>
      <c r="I1485" s="9"/>
      <c r="J1485" s="9"/>
      <c r="K1485" s="9"/>
      <c r="L1485" s="9"/>
      <c r="M1485" s="9"/>
    </row>
    <row r="1486" spans="1:15" x14ac:dyDescent="0.35">
      <c r="A1486" s="9"/>
      <c r="B1486" s="9"/>
      <c r="C1486" s="9"/>
      <c r="D1486" s="18"/>
      <c r="E1486" s="10" t="s">
        <v>803</v>
      </c>
      <c r="F1486" s="9">
        <v>2</v>
      </c>
      <c r="G1486" s="13">
        <v>0</v>
      </c>
      <c r="H1486" s="13">
        <v>0</v>
      </c>
      <c r="I1486" s="13">
        <v>0</v>
      </c>
      <c r="J1486" s="11">
        <f>F1486*(G1486+ (G1486= 0))*(H1486+ (H1486= 0))*(I1486+ (I1486= 0))</f>
        <v>2</v>
      </c>
      <c r="K1486" s="9"/>
      <c r="L1486" s="9"/>
      <c r="M1486" s="9"/>
    </row>
    <row r="1487" spans="1:15" x14ac:dyDescent="0.35">
      <c r="A1487" s="9"/>
      <c r="B1487" s="9"/>
      <c r="C1487" s="9"/>
      <c r="D1487" s="18"/>
      <c r="E1487" s="9"/>
      <c r="F1487" s="9"/>
      <c r="G1487" s="9"/>
      <c r="H1487" s="9"/>
      <c r="I1487" s="9"/>
      <c r="J1487" s="14" t="s">
        <v>804</v>
      </c>
      <c r="K1487" s="15">
        <f>SUM(J1486:J1486)</f>
        <v>2</v>
      </c>
      <c r="L1487" s="25"/>
      <c r="M1487" s="8">
        <f>ROUND(L1487*K1487,2)</f>
        <v>0</v>
      </c>
      <c r="N1487" s="34" t="str">
        <f t="shared" ref="N1487" si="206">IF(L1487&lt;=0,"INDICAR PRECIO","PRECIO INDICADO")</f>
        <v>INDICAR PRECIO</v>
      </c>
      <c r="O1487" s="34"/>
    </row>
    <row r="1488" spans="1:15" ht="1" customHeight="1" x14ac:dyDescent="0.35">
      <c r="A1488" s="16"/>
      <c r="B1488" s="16"/>
      <c r="C1488" s="16"/>
      <c r="D1488" s="22"/>
      <c r="E1488" s="16"/>
      <c r="F1488" s="16"/>
      <c r="G1488" s="16"/>
      <c r="H1488" s="16"/>
      <c r="I1488" s="16"/>
      <c r="J1488" s="16"/>
      <c r="K1488" s="16"/>
      <c r="L1488" s="16"/>
      <c r="M1488" s="16"/>
    </row>
    <row r="1489" spans="1:15" x14ac:dyDescent="0.35">
      <c r="A1489" s="10" t="s">
        <v>1536</v>
      </c>
      <c r="B1489" s="10" t="s">
        <v>17</v>
      </c>
      <c r="C1489" s="10" t="s">
        <v>4</v>
      </c>
      <c r="D1489" s="21" t="s">
        <v>805</v>
      </c>
      <c r="E1489" s="9"/>
      <c r="F1489" s="9"/>
      <c r="G1489" s="9"/>
      <c r="H1489" s="9"/>
      <c r="I1489" s="9"/>
      <c r="J1489" s="9"/>
      <c r="K1489" s="11">
        <f>K1492</f>
        <v>1</v>
      </c>
      <c r="L1489" s="12">
        <f>L1492</f>
        <v>0</v>
      </c>
      <c r="M1489" s="12">
        <f>M1492</f>
        <v>0</v>
      </c>
    </row>
    <row r="1490" spans="1:15" ht="147" x14ac:dyDescent="0.35">
      <c r="A1490" s="9"/>
      <c r="B1490" s="9"/>
      <c r="C1490" s="9"/>
      <c r="D1490" s="18" t="s">
        <v>806</v>
      </c>
      <c r="E1490" s="9"/>
      <c r="F1490" s="9"/>
      <c r="G1490" s="9"/>
      <c r="H1490" s="9"/>
      <c r="I1490" s="9"/>
      <c r="J1490" s="9"/>
      <c r="K1490" s="9"/>
      <c r="L1490" s="9"/>
      <c r="M1490" s="9"/>
    </row>
    <row r="1491" spans="1:15" x14ac:dyDescent="0.35">
      <c r="A1491" s="9"/>
      <c r="B1491" s="9"/>
      <c r="C1491" s="9"/>
      <c r="D1491" s="18"/>
      <c r="E1491" s="10" t="s">
        <v>58</v>
      </c>
      <c r="F1491" s="9">
        <v>1</v>
      </c>
      <c r="G1491" s="13">
        <v>0</v>
      </c>
      <c r="H1491" s="13">
        <v>0</v>
      </c>
      <c r="I1491" s="13">
        <v>0</v>
      </c>
      <c r="J1491" s="11">
        <f>F1491*(G1491+ (G1491= 0))*(H1491+ (H1491= 0))*(I1491+ (I1491= 0))</f>
        <v>1</v>
      </c>
      <c r="K1491" s="9"/>
      <c r="L1491" s="9"/>
      <c r="M1491" s="9"/>
    </row>
    <row r="1492" spans="1:15" x14ac:dyDescent="0.35">
      <c r="A1492" s="9"/>
      <c r="B1492" s="9"/>
      <c r="C1492" s="9"/>
      <c r="D1492" s="18"/>
      <c r="E1492" s="9"/>
      <c r="F1492" s="9"/>
      <c r="G1492" s="9"/>
      <c r="H1492" s="9"/>
      <c r="I1492" s="9"/>
      <c r="J1492" s="14" t="s">
        <v>807</v>
      </c>
      <c r="K1492" s="15">
        <f>SUM(J1491:J1491)</f>
        <v>1</v>
      </c>
      <c r="L1492" s="25"/>
      <c r="M1492" s="8">
        <f>ROUND(L1492*K1492,2)</f>
        <v>0</v>
      </c>
      <c r="N1492" s="34" t="str">
        <f t="shared" ref="N1492" si="207">IF(L1492&lt;=0,"INDICAR PRECIO","PRECIO INDICADO")</f>
        <v>INDICAR PRECIO</v>
      </c>
      <c r="O1492" s="34"/>
    </row>
    <row r="1493" spans="1:15" ht="1" customHeight="1" x14ac:dyDescent="0.35">
      <c r="A1493" s="16"/>
      <c r="B1493" s="16"/>
      <c r="C1493" s="16"/>
      <c r="D1493" s="22"/>
      <c r="E1493" s="16"/>
      <c r="F1493" s="16"/>
      <c r="G1493" s="16"/>
      <c r="H1493" s="16"/>
      <c r="I1493" s="16"/>
      <c r="J1493" s="16"/>
      <c r="K1493" s="16"/>
      <c r="L1493" s="16"/>
      <c r="M1493" s="16"/>
    </row>
    <row r="1494" spans="1:15" ht="21" x14ac:dyDescent="0.35">
      <c r="A1494" s="10" t="s">
        <v>983</v>
      </c>
      <c r="B1494" s="10" t="s">
        <v>17</v>
      </c>
      <c r="C1494" s="10" t="s">
        <v>4</v>
      </c>
      <c r="D1494" s="21" t="s">
        <v>808</v>
      </c>
      <c r="E1494" s="9"/>
      <c r="F1494" s="9"/>
      <c r="G1494" s="9"/>
      <c r="H1494" s="9"/>
      <c r="I1494" s="9"/>
      <c r="J1494" s="9"/>
      <c r="K1494" s="11">
        <f>K1499</f>
        <v>3</v>
      </c>
      <c r="L1494" s="12">
        <f>L1499</f>
        <v>0</v>
      </c>
      <c r="M1494" s="12">
        <f>M1499</f>
        <v>0</v>
      </c>
    </row>
    <row r="1495" spans="1:15" ht="168" x14ac:dyDescent="0.35">
      <c r="A1495" s="9"/>
      <c r="B1495" s="9"/>
      <c r="C1495" s="9"/>
      <c r="D1495" s="18" t="s">
        <v>809</v>
      </c>
      <c r="E1495" s="9"/>
      <c r="F1495" s="9"/>
      <c r="G1495" s="9"/>
      <c r="H1495" s="9"/>
      <c r="I1495" s="9"/>
      <c r="J1495" s="9"/>
      <c r="K1495" s="9"/>
      <c r="L1495" s="9"/>
      <c r="M1495" s="9"/>
    </row>
    <row r="1496" spans="1:15" x14ac:dyDescent="0.35">
      <c r="A1496" s="9"/>
      <c r="B1496" s="9"/>
      <c r="C1496" s="9"/>
      <c r="D1496" s="18"/>
      <c r="E1496" s="10" t="s">
        <v>810</v>
      </c>
      <c r="F1496" s="9">
        <v>1</v>
      </c>
      <c r="G1496" s="13">
        <v>0</v>
      </c>
      <c r="H1496" s="13">
        <v>0</v>
      </c>
      <c r="I1496" s="13">
        <v>0</v>
      </c>
      <c r="J1496" s="11">
        <f>F1496*(G1496+ (G1496= 0))*(H1496+ (H1496= 0))*(I1496+ (I1496= 0))</f>
        <v>1</v>
      </c>
      <c r="K1496" s="9"/>
      <c r="L1496" s="9"/>
      <c r="M1496" s="9"/>
    </row>
    <row r="1497" spans="1:15" x14ac:dyDescent="0.35">
      <c r="A1497" s="9"/>
      <c r="B1497" s="9"/>
      <c r="C1497" s="9"/>
      <c r="D1497" s="18"/>
      <c r="E1497" s="10" t="s">
        <v>811</v>
      </c>
      <c r="F1497" s="9">
        <v>1</v>
      </c>
      <c r="G1497" s="13">
        <v>0</v>
      </c>
      <c r="H1497" s="13">
        <v>0</v>
      </c>
      <c r="I1497" s="13">
        <v>0</v>
      </c>
      <c r="J1497" s="11">
        <f>F1497*(G1497+ (G1497= 0))*(H1497+ (H1497= 0))*(I1497+ (I1497= 0))</f>
        <v>1</v>
      </c>
      <c r="K1497" s="9"/>
      <c r="L1497" s="9"/>
      <c r="M1497" s="9"/>
    </row>
    <row r="1498" spans="1:15" x14ac:dyDescent="0.35">
      <c r="A1498" s="9"/>
      <c r="B1498" s="9"/>
      <c r="C1498" s="9"/>
      <c r="D1498" s="18"/>
      <c r="E1498" s="10" t="s">
        <v>275</v>
      </c>
      <c r="F1498" s="9">
        <v>1</v>
      </c>
      <c r="G1498" s="13">
        <v>0</v>
      </c>
      <c r="H1498" s="13">
        <v>0</v>
      </c>
      <c r="I1498" s="13">
        <v>0</v>
      </c>
      <c r="J1498" s="11">
        <f>F1498*(G1498+ (G1498= 0))*(H1498+ (H1498= 0))*(I1498+ (I1498= 0))</f>
        <v>1</v>
      </c>
      <c r="K1498" s="9"/>
      <c r="L1498" s="9"/>
      <c r="M1498" s="9"/>
    </row>
    <row r="1499" spans="1:15" x14ac:dyDescent="0.35">
      <c r="A1499" s="9"/>
      <c r="B1499" s="9"/>
      <c r="C1499" s="9"/>
      <c r="D1499" s="18"/>
      <c r="E1499" s="9"/>
      <c r="F1499" s="9"/>
      <c r="G1499" s="9"/>
      <c r="H1499" s="9"/>
      <c r="I1499" s="9"/>
      <c r="J1499" s="14" t="s">
        <v>812</v>
      </c>
      <c r="K1499" s="15">
        <f>SUM(J1496:J1498)</f>
        <v>3</v>
      </c>
      <c r="L1499" s="25"/>
      <c r="M1499" s="8">
        <f>ROUND(L1499*K1499,2)</f>
        <v>0</v>
      </c>
      <c r="N1499" s="34" t="str">
        <f t="shared" ref="N1499" si="208">IF(L1499&lt;=0,"INDICAR PRECIO","PRECIO INDICADO")</f>
        <v>INDICAR PRECIO</v>
      </c>
      <c r="O1499" s="34"/>
    </row>
    <row r="1500" spans="1:15" ht="1" customHeight="1" x14ac:dyDescent="0.35">
      <c r="A1500" s="16"/>
      <c r="B1500" s="16"/>
      <c r="C1500" s="16"/>
      <c r="D1500" s="22"/>
      <c r="E1500" s="16"/>
      <c r="F1500" s="16"/>
      <c r="G1500" s="16"/>
      <c r="H1500" s="16"/>
      <c r="I1500" s="16"/>
      <c r="J1500" s="16"/>
      <c r="K1500" s="16"/>
      <c r="L1500" s="16"/>
      <c r="M1500" s="16"/>
    </row>
    <row r="1501" spans="1:15" ht="21" x14ac:dyDescent="0.35">
      <c r="A1501" s="10" t="s">
        <v>1537</v>
      </c>
      <c r="B1501" s="10" t="s">
        <v>17</v>
      </c>
      <c r="C1501" s="10" t="s">
        <v>4</v>
      </c>
      <c r="D1501" s="21" t="s">
        <v>813</v>
      </c>
      <c r="E1501" s="9"/>
      <c r="F1501" s="9"/>
      <c r="G1501" s="9"/>
      <c r="H1501" s="9"/>
      <c r="I1501" s="9"/>
      <c r="J1501" s="9"/>
      <c r="K1501" s="11">
        <f>K1506</f>
        <v>5</v>
      </c>
      <c r="L1501" s="12">
        <f>L1506</f>
        <v>0</v>
      </c>
      <c r="M1501" s="12">
        <f>M1506</f>
        <v>0</v>
      </c>
    </row>
    <row r="1502" spans="1:15" ht="168" x14ac:dyDescent="0.35">
      <c r="A1502" s="9"/>
      <c r="B1502" s="9"/>
      <c r="C1502" s="9"/>
      <c r="D1502" s="18" t="s">
        <v>814</v>
      </c>
      <c r="E1502" s="9"/>
      <c r="F1502" s="9"/>
      <c r="G1502" s="9"/>
      <c r="H1502" s="9"/>
      <c r="I1502" s="9"/>
      <c r="J1502" s="9"/>
      <c r="K1502" s="9"/>
      <c r="L1502" s="9"/>
      <c r="M1502" s="9"/>
    </row>
    <row r="1503" spans="1:15" x14ac:dyDescent="0.35">
      <c r="A1503" s="9"/>
      <c r="B1503" s="9"/>
      <c r="C1503" s="9"/>
      <c r="D1503" s="18"/>
      <c r="E1503" s="10" t="s">
        <v>803</v>
      </c>
      <c r="F1503" s="9">
        <v>2</v>
      </c>
      <c r="G1503" s="13">
        <v>0</v>
      </c>
      <c r="H1503" s="13">
        <v>0</v>
      </c>
      <c r="I1503" s="13">
        <v>0</v>
      </c>
      <c r="J1503" s="11">
        <f>F1503*(G1503+ (G1503= 0))*(H1503+ (H1503= 0))*(I1503+ (I1503= 0))</f>
        <v>2</v>
      </c>
      <c r="K1503" s="9"/>
      <c r="L1503" s="9"/>
      <c r="M1503" s="9"/>
    </row>
    <row r="1504" spans="1:15" x14ac:dyDescent="0.35">
      <c r="A1504" s="9"/>
      <c r="B1504" s="9"/>
      <c r="C1504" s="9"/>
      <c r="D1504" s="18"/>
      <c r="E1504" s="10" t="s">
        <v>294</v>
      </c>
      <c r="F1504" s="9">
        <v>1</v>
      </c>
      <c r="G1504" s="13">
        <v>0</v>
      </c>
      <c r="H1504" s="13">
        <v>0</v>
      </c>
      <c r="I1504" s="13">
        <v>0</v>
      </c>
      <c r="J1504" s="11">
        <f>F1504*(G1504+ (G1504= 0))*(H1504+ (H1504= 0))*(I1504+ (I1504= 0))</f>
        <v>1</v>
      </c>
      <c r="K1504" s="9"/>
      <c r="L1504" s="9"/>
      <c r="M1504" s="9"/>
    </row>
    <row r="1505" spans="1:15" x14ac:dyDescent="0.35">
      <c r="A1505" s="9"/>
      <c r="B1505" s="9"/>
      <c r="C1505" s="9"/>
      <c r="D1505" s="18"/>
      <c r="E1505" s="10" t="s">
        <v>815</v>
      </c>
      <c r="F1505" s="9">
        <v>2</v>
      </c>
      <c r="G1505" s="13">
        <v>0</v>
      </c>
      <c r="H1505" s="13">
        <v>0</v>
      </c>
      <c r="I1505" s="13">
        <v>0</v>
      </c>
      <c r="J1505" s="11">
        <f>F1505*(G1505+ (G1505= 0))*(H1505+ (H1505= 0))*(I1505+ (I1505= 0))</f>
        <v>2</v>
      </c>
      <c r="K1505" s="9"/>
      <c r="L1505" s="9"/>
      <c r="M1505" s="9"/>
    </row>
    <row r="1506" spans="1:15" x14ac:dyDescent="0.35">
      <c r="A1506" s="9"/>
      <c r="B1506" s="9"/>
      <c r="C1506" s="9"/>
      <c r="D1506" s="18"/>
      <c r="E1506" s="9"/>
      <c r="F1506" s="9"/>
      <c r="G1506" s="9"/>
      <c r="H1506" s="9"/>
      <c r="I1506" s="9"/>
      <c r="J1506" s="14" t="s">
        <v>816</v>
      </c>
      <c r="K1506" s="15">
        <f>SUM(J1503:J1505)</f>
        <v>5</v>
      </c>
      <c r="L1506" s="25"/>
      <c r="M1506" s="8">
        <f>ROUND(L1506*K1506,2)</f>
        <v>0</v>
      </c>
      <c r="N1506" s="34" t="str">
        <f t="shared" ref="N1506" si="209">IF(L1506&lt;=0,"INDICAR PRECIO","PRECIO INDICADO")</f>
        <v>INDICAR PRECIO</v>
      </c>
      <c r="O1506" s="34"/>
    </row>
    <row r="1507" spans="1:15" ht="1" customHeight="1" x14ac:dyDescent="0.35">
      <c r="A1507" s="16"/>
      <c r="B1507" s="16"/>
      <c r="C1507" s="16"/>
      <c r="D1507" s="22"/>
      <c r="E1507" s="16"/>
      <c r="F1507" s="16"/>
      <c r="G1507" s="16"/>
      <c r="H1507" s="16"/>
      <c r="I1507" s="16"/>
      <c r="J1507" s="16"/>
      <c r="K1507" s="16"/>
      <c r="L1507" s="16"/>
      <c r="M1507" s="16"/>
    </row>
    <row r="1508" spans="1:15" x14ac:dyDescent="0.35">
      <c r="A1508" s="10" t="s">
        <v>1538</v>
      </c>
      <c r="B1508" s="10" t="s">
        <v>17</v>
      </c>
      <c r="C1508" s="10" t="s">
        <v>4</v>
      </c>
      <c r="D1508" s="21" t="s">
        <v>817</v>
      </c>
      <c r="E1508" s="9"/>
      <c r="F1508" s="9"/>
      <c r="G1508" s="9"/>
      <c r="H1508" s="9"/>
      <c r="I1508" s="9"/>
      <c r="J1508" s="9"/>
      <c r="K1508" s="11">
        <f>K1511</f>
        <v>1</v>
      </c>
      <c r="L1508" s="12">
        <f>L1511</f>
        <v>0</v>
      </c>
      <c r="M1508" s="12">
        <f>M1511</f>
        <v>0</v>
      </c>
    </row>
    <row r="1509" spans="1:15" ht="84" x14ac:dyDescent="0.35">
      <c r="A1509" s="9"/>
      <c r="B1509" s="9"/>
      <c r="C1509" s="9"/>
      <c r="D1509" s="18" t="s">
        <v>818</v>
      </c>
      <c r="E1509" s="9"/>
      <c r="F1509" s="9"/>
      <c r="G1509" s="9"/>
      <c r="H1509" s="9"/>
      <c r="I1509" s="9"/>
      <c r="J1509" s="9"/>
      <c r="K1509" s="9"/>
      <c r="L1509" s="9"/>
      <c r="M1509" s="9"/>
    </row>
    <row r="1510" spans="1:15" x14ac:dyDescent="0.35">
      <c r="A1510" s="9"/>
      <c r="B1510" s="9"/>
      <c r="C1510" s="9"/>
      <c r="D1510" s="18"/>
      <c r="E1510" s="10" t="s">
        <v>58</v>
      </c>
      <c r="F1510" s="9">
        <v>1</v>
      </c>
      <c r="G1510" s="13">
        <v>0</v>
      </c>
      <c r="H1510" s="13">
        <v>0</v>
      </c>
      <c r="I1510" s="13">
        <v>0</v>
      </c>
      <c r="J1510" s="11">
        <f>F1510*(G1510+ (G1510= 0))*(H1510+ (H1510= 0))*(I1510+ (I1510= 0))</f>
        <v>1</v>
      </c>
      <c r="K1510" s="9"/>
      <c r="L1510" s="9"/>
      <c r="M1510" s="9"/>
    </row>
    <row r="1511" spans="1:15" x14ac:dyDescent="0.35">
      <c r="A1511" s="9"/>
      <c r="B1511" s="9"/>
      <c r="C1511" s="9"/>
      <c r="D1511" s="18"/>
      <c r="E1511" s="9"/>
      <c r="F1511" s="9"/>
      <c r="G1511" s="9"/>
      <c r="H1511" s="9"/>
      <c r="I1511" s="9"/>
      <c r="J1511" s="14" t="s">
        <v>819</v>
      </c>
      <c r="K1511" s="15">
        <f>SUM(J1510:J1510)</f>
        <v>1</v>
      </c>
      <c r="L1511" s="25"/>
      <c r="M1511" s="8">
        <f>ROUND(L1511*K1511,2)</f>
        <v>0</v>
      </c>
      <c r="N1511" s="34" t="str">
        <f t="shared" ref="N1511" si="210">IF(L1511&lt;=0,"INDICAR PRECIO","PRECIO INDICADO")</f>
        <v>INDICAR PRECIO</v>
      </c>
      <c r="O1511" s="34"/>
    </row>
    <row r="1512" spans="1:15" ht="1" customHeight="1" x14ac:dyDescent="0.35">
      <c r="A1512" s="16"/>
      <c r="B1512" s="16"/>
      <c r="C1512" s="16"/>
      <c r="D1512" s="22"/>
      <c r="E1512" s="16"/>
      <c r="F1512" s="16"/>
      <c r="G1512" s="16"/>
      <c r="H1512" s="16"/>
      <c r="I1512" s="16"/>
      <c r="J1512" s="16"/>
      <c r="K1512" s="16"/>
      <c r="L1512" s="16"/>
      <c r="M1512" s="16"/>
    </row>
    <row r="1513" spans="1:15" x14ac:dyDescent="0.35">
      <c r="A1513" s="9"/>
      <c r="B1513" s="9"/>
      <c r="C1513" s="9"/>
      <c r="D1513" s="18"/>
      <c r="E1513" s="9"/>
      <c r="F1513" s="9"/>
      <c r="G1513" s="9"/>
      <c r="H1513" s="9"/>
      <c r="I1513" s="9"/>
      <c r="J1513" s="14" t="s">
        <v>820</v>
      </c>
      <c r="K1513" s="17">
        <v>1</v>
      </c>
      <c r="L1513" s="8">
        <f>M1460+M1465+M1470+M1475+M1482+M1487+M1492+M1499+M1506+M1511</f>
        <v>0</v>
      </c>
      <c r="M1513" s="8">
        <f>ROUND(L1513*K1513,2)</f>
        <v>0</v>
      </c>
    </row>
    <row r="1514" spans="1:15" ht="1" customHeight="1" x14ac:dyDescent="0.35">
      <c r="A1514" s="16"/>
      <c r="B1514" s="16"/>
      <c r="C1514" s="16"/>
      <c r="D1514" s="22"/>
      <c r="E1514" s="16"/>
      <c r="F1514" s="16"/>
      <c r="G1514" s="16"/>
      <c r="H1514" s="16"/>
      <c r="I1514" s="16"/>
      <c r="J1514" s="16"/>
      <c r="K1514" s="16"/>
      <c r="L1514" s="16"/>
      <c r="M1514" s="16"/>
    </row>
    <row r="1515" spans="1:15" x14ac:dyDescent="0.35">
      <c r="A1515" s="5" t="s">
        <v>821</v>
      </c>
      <c r="B1515" s="5" t="s">
        <v>14</v>
      </c>
      <c r="C1515" s="5" t="s">
        <v>15</v>
      </c>
      <c r="D1515" s="20" t="s">
        <v>822</v>
      </c>
      <c r="E1515" s="6"/>
      <c r="F1515" s="6"/>
      <c r="G1515" s="6"/>
      <c r="H1515" s="6"/>
      <c r="I1515" s="6"/>
      <c r="J1515" s="6"/>
      <c r="K1515" s="7">
        <f>K1671</f>
        <v>1</v>
      </c>
      <c r="L1515" s="8">
        <f>L1671</f>
        <v>0</v>
      </c>
      <c r="M1515" s="8">
        <f>M1671</f>
        <v>0</v>
      </c>
    </row>
    <row r="1516" spans="1:15" x14ac:dyDescent="0.35">
      <c r="A1516" s="9"/>
      <c r="B1516" s="9"/>
      <c r="C1516" s="9"/>
      <c r="D1516" s="18"/>
      <c r="E1516" s="9"/>
      <c r="F1516" s="9"/>
      <c r="G1516" s="9"/>
      <c r="H1516" s="9"/>
      <c r="I1516" s="9"/>
      <c r="J1516" s="9"/>
      <c r="K1516" s="9"/>
      <c r="L1516" s="9"/>
      <c r="M1516" s="9"/>
    </row>
    <row r="1517" spans="1:15" x14ac:dyDescent="0.35">
      <c r="A1517" s="10" t="s">
        <v>958</v>
      </c>
      <c r="B1517" s="10" t="s">
        <v>17</v>
      </c>
      <c r="C1517" s="10" t="s">
        <v>4</v>
      </c>
      <c r="D1517" s="21" t="s">
        <v>823</v>
      </c>
      <c r="E1517" s="9"/>
      <c r="F1517" s="9"/>
      <c r="G1517" s="9"/>
      <c r="H1517" s="9"/>
      <c r="I1517" s="9"/>
      <c r="J1517" s="9"/>
      <c r="K1517" s="11">
        <f>K1520</f>
        <v>1</v>
      </c>
      <c r="L1517" s="12">
        <f>L1520</f>
        <v>0</v>
      </c>
      <c r="M1517" s="12">
        <f>M1520</f>
        <v>0</v>
      </c>
    </row>
    <row r="1518" spans="1:15" ht="241.5" x14ac:dyDescent="0.35">
      <c r="A1518" s="9"/>
      <c r="B1518" s="9"/>
      <c r="C1518" s="9"/>
      <c r="D1518" s="18" t="s">
        <v>824</v>
      </c>
      <c r="E1518" s="9"/>
      <c r="F1518" s="9"/>
      <c r="G1518" s="9"/>
      <c r="H1518" s="9"/>
      <c r="I1518" s="9"/>
      <c r="J1518" s="9"/>
      <c r="K1518" s="9"/>
      <c r="L1518" s="9"/>
      <c r="M1518" s="9"/>
    </row>
    <row r="1519" spans="1:15" x14ac:dyDescent="0.35">
      <c r="A1519" s="9"/>
      <c r="B1519" s="9"/>
      <c r="C1519" s="9"/>
      <c r="D1519" s="18"/>
      <c r="E1519" s="10" t="s">
        <v>825</v>
      </c>
      <c r="F1519" s="9">
        <v>1</v>
      </c>
      <c r="G1519" s="13">
        <v>0</v>
      </c>
      <c r="H1519" s="13">
        <v>0</v>
      </c>
      <c r="I1519" s="13">
        <v>0</v>
      </c>
      <c r="J1519" s="11">
        <f>F1519*(G1519+ (G1519= 0))*(H1519+ (H1519= 0))*(I1519+ (I1519= 0))</f>
        <v>1</v>
      </c>
      <c r="K1519" s="9"/>
      <c r="L1519" s="9"/>
      <c r="M1519" s="9"/>
    </row>
    <row r="1520" spans="1:15" x14ac:dyDescent="0.35">
      <c r="A1520" s="9"/>
      <c r="B1520" s="9"/>
      <c r="C1520" s="9"/>
      <c r="D1520" s="18"/>
      <c r="E1520" s="9"/>
      <c r="F1520" s="9"/>
      <c r="G1520" s="9"/>
      <c r="H1520" s="9"/>
      <c r="I1520" s="9"/>
      <c r="J1520" s="14" t="s">
        <v>826</v>
      </c>
      <c r="K1520" s="15">
        <f>SUM(J1519:J1519)</f>
        <v>1</v>
      </c>
      <c r="L1520" s="25"/>
      <c r="M1520" s="8">
        <f>ROUND(L1520*K1520,2)</f>
        <v>0</v>
      </c>
      <c r="N1520" s="34" t="str">
        <f t="shared" ref="N1520" si="211">IF(L1520&lt;=0,"INDICAR PRECIO","PRECIO INDICADO")</f>
        <v>INDICAR PRECIO</v>
      </c>
      <c r="O1520" s="34"/>
    </row>
    <row r="1521" spans="1:15" ht="1" customHeight="1" x14ac:dyDescent="0.35">
      <c r="A1521" s="16"/>
      <c r="B1521" s="16"/>
      <c r="C1521" s="16"/>
      <c r="D1521" s="22"/>
      <c r="E1521" s="16"/>
      <c r="F1521" s="16"/>
      <c r="G1521" s="16"/>
      <c r="H1521" s="16"/>
      <c r="I1521" s="16"/>
      <c r="J1521" s="16"/>
      <c r="K1521" s="16"/>
      <c r="L1521" s="16"/>
      <c r="M1521" s="16"/>
    </row>
    <row r="1522" spans="1:15" x14ac:dyDescent="0.35">
      <c r="A1522" s="10" t="s">
        <v>1539</v>
      </c>
      <c r="B1522" s="10" t="s">
        <v>17</v>
      </c>
      <c r="C1522" s="10" t="s">
        <v>4</v>
      </c>
      <c r="D1522" s="21" t="s">
        <v>827</v>
      </c>
      <c r="E1522" s="9"/>
      <c r="F1522" s="9"/>
      <c r="G1522" s="9"/>
      <c r="H1522" s="9"/>
      <c r="I1522" s="9"/>
      <c r="J1522" s="9"/>
      <c r="K1522" s="11">
        <f>K1525</f>
        <v>1</v>
      </c>
      <c r="L1522" s="12">
        <f>L1525</f>
        <v>0</v>
      </c>
      <c r="M1522" s="12">
        <f>M1525</f>
        <v>0</v>
      </c>
    </row>
    <row r="1523" spans="1:15" ht="241.5" x14ac:dyDescent="0.35">
      <c r="A1523" s="9"/>
      <c r="B1523" s="9"/>
      <c r="C1523" s="9"/>
      <c r="D1523" s="18" t="s">
        <v>824</v>
      </c>
      <c r="E1523" s="9"/>
      <c r="F1523" s="9"/>
      <c r="G1523" s="9"/>
      <c r="H1523" s="9"/>
      <c r="I1523" s="9"/>
      <c r="J1523" s="9"/>
      <c r="K1523" s="9"/>
      <c r="L1523" s="9"/>
      <c r="M1523" s="9"/>
    </row>
    <row r="1524" spans="1:15" x14ac:dyDescent="0.35">
      <c r="A1524" s="9"/>
      <c r="B1524" s="9"/>
      <c r="C1524" s="9"/>
      <c r="D1524" s="18"/>
      <c r="E1524" s="10" t="s">
        <v>828</v>
      </c>
      <c r="F1524" s="9">
        <v>1</v>
      </c>
      <c r="G1524" s="13">
        <v>0</v>
      </c>
      <c r="H1524" s="13">
        <v>0</v>
      </c>
      <c r="I1524" s="13">
        <v>0</v>
      </c>
      <c r="J1524" s="11">
        <f>F1524*(G1524+ (G1524= 0))*(H1524+ (H1524= 0))*(I1524+ (I1524= 0))</f>
        <v>1</v>
      </c>
      <c r="K1524" s="9"/>
      <c r="L1524" s="9"/>
      <c r="M1524" s="9"/>
    </row>
    <row r="1525" spans="1:15" x14ac:dyDescent="0.35">
      <c r="A1525" s="9"/>
      <c r="B1525" s="9"/>
      <c r="C1525" s="9"/>
      <c r="D1525" s="18"/>
      <c r="E1525" s="9"/>
      <c r="F1525" s="9"/>
      <c r="G1525" s="9"/>
      <c r="H1525" s="9"/>
      <c r="I1525" s="9"/>
      <c r="J1525" s="14" t="s">
        <v>829</v>
      </c>
      <c r="K1525" s="15">
        <f>SUM(J1524:J1524)</f>
        <v>1</v>
      </c>
      <c r="L1525" s="25"/>
      <c r="M1525" s="8">
        <f>ROUND(L1525*K1525,2)</f>
        <v>0</v>
      </c>
      <c r="N1525" s="34" t="str">
        <f t="shared" ref="N1525" si="212">IF(L1525&lt;=0,"INDICAR PRECIO","PRECIO INDICADO")</f>
        <v>INDICAR PRECIO</v>
      </c>
      <c r="O1525" s="34"/>
    </row>
    <row r="1526" spans="1:15" ht="1" customHeight="1" x14ac:dyDescent="0.35">
      <c r="A1526" s="16"/>
      <c r="B1526" s="16"/>
      <c r="C1526" s="16"/>
      <c r="D1526" s="22"/>
      <c r="E1526" s="16"/>
      <c r="F1526" s="16"/>
      <c r="G1526" s="16"/>
      <c r="H1526" s="16"/>
      <c r="I1526" s="16"/>
      <c r="J1526" s="16"/>
      <c r="K1526" s="16"/>
      <c r="L1526" s="16"/>
      <c r="M1526" s="16"/>
    </row>
    <row r="1527" spans="1:15" x14ac:dyDescent="0.35">
      <c r="A1527" s="10" t="s">
        <v>1540</v>
      </c>
      <c r="B1527" s="10" t="s">
        <v>17</v>
      </c>
      <c r="C1527" s="10" t="s">
        <v>4</v>
      </c>
      <c r="D1527" s="21" t="s">
        <v>830</v>
      </c>
      <c r="E1527" s="9"/>
      <c r="F1527" s="9"/>
      <c r="G1527" s="9"/>
      <c r="H1527" s="9"/>
      <c r="I1527" s="9"/>
      <c r="J1527" s="9"/>
      <c r="K1527" s="11">
        <f>K1530</f>
        <v>5</v>
      </c>
      <c r="L1527" s="12">
        <f>L1530</f>
        <v>0</v>
      </c>
      <c r="M1527" s="12">
        <f>M1530</f>
        <v>0</v>
      </c>
    </row>
    <row r="1528" spans="1:15" ht="73.5" x14ac:dyDescent="0.35">
      <c r="A1528" s="9"/>
      <c r="B1528" s="9"/>
      <c r="C1528" s="9"/>
      <c r="D1528" s="18" t="s">
        <v>831</v>
      </c>
      <c r="E1528" s="9"/>
      <c r="F1528" s="9"/>
      <c r="G1528" s="9"/>
      <c r="H1528" s="9"/>
      <c r="I1528" s="9"/>
      <c r="J1528" s="9"/>
      <c r="K1528" s="9"/>
      <c r="L1528" s="9"/>
      <c r="M1528" s="9"/>
    </row>
    <row r="1529" spans="1:15" x14ac:dyDescent="0.35">
      <c r="A1529" s="9"/>
      <c r="B1529" s="9"/>
      <c r="C1529" s="9"/>
      <c r="D1529" s="18"/>
      <c r="E1529" s="10" t="s">
        <v>832</v>
      </c>
      <c r="F1529" s="9">
        <v>5</v>
      </c>
      <c r="G1529" s="13">
        <v>0</v>
      </c>
      <c r="H1529" s="13">
        <v>0</v>
      </c>
      <c r="I1529" s="13">
        <v>0</v>
      </c>
      <c r="J1529" s="11">
        <f>F1529*(G1529+ (G1529= 0))*(H1529+ (H1529= 0))*(I1529+ (I1529= 0))</f>
        <v>5</v>
      </c>
      <c r="K1529" s="9"/>
      <c r="L1529" s="9"/>
      <c r="M1529" s="9"/>
    </row>
    <row r="1530" spans="1:15" x14ac:dyDescent="0.35">
      <c r="A1530" s="9"/>
      <c r="B1530" s="9"/>
      <c r="C1530" s="9"/>
      <c r="D1530" s="18"/>
      <c r="E1530" s="9"/>
      <c r="F1530" s="9"/>
      <c r="G1530" s="9"/>
      <c r="H1530" s="9"/>
      <c r="I1530" s="9"/>
      <c r="J1530" s="14" t="s">
        <v>833</v>
      </c>
      <c r="K1530" s="15">
        <f>SUM(J1529:J1529)</f>
        <v>5</v>
      </c>
      <c r="L1530" s="25"/>
      <c r="M1530" s="8">
        <f>ROUND(L1530*K1530,2)</f>
        <v>0</v>
      </c>
      <c r="N1530" s="34" t="str">
        <f t="shared" ref="N1530" si="213">IF(L1530&lt;=0,"INDICAR PRECIO","PRECIO INDICADO")</f>
        <v>INDICAR PRECIO</v>
      </c>
      <c r="O1530" s="34"/>
    </row>
    <row r="1531" spans="1:15" ht="1" customHeight="1" x14ac:dyDescent="0.35">
      <c r="A1531" s="16"/>
      <c r="B1531" s="16"/>
      <c r="C1531" s="16"/>
      <c r="D1531" s="22"/>
      <c r="E1531" s="16"/>
      <c r="F1531" s="16"/>
      <c r="G1531" s="16"/>
      <c r="H1531" s="16"/>
      <c r="I1531" s="16"/>
      <c r="J1531" s="16"/>
      <c r="K1531" s="16"/>
      <c r="L1531" s="16"/>
      <c r="M1531" s="16"/>
    </row>
    <row r="1532" spans="1:15" ht="21" x14ac:dyDescent="0.35">
      <c r="A1532" s="10" t="s">
        <v>1541</v>
      </c>
      <c r="B1532" s="10" t="s">
        <v>17</v>
      </c>
      <c r="C1532" s="10" t="s">
        <v>62</v>
      </c>
      <c r="D1532" s="21" t="s">
        <v>834</v>
      </c>
      <c r="E1532" s="9"/>
      <c r="F1532" s="9"/>
      <c r="G1532" s="9"/>
      <c r="H1532" s="9"/>
      <c r="I1532" s="9"/>
      <c r="J1532" s="9"/>
      <c r="K1532" s="11">
        <f>K1537</f>
        <v>1964</v>
      </c>
      <c r="L1532" s="12">
        <f>L1537</f>
        <v>0</v>
      </c>
      <c r="M1532" s="12">
        <f>M1537</f>
        <v>0</v>
      </c>
    </row>
    <row r="1533" spans="1:15" ht="136.5" x14ac:dyDescent="0.35">
      <c r="A1533" s="9"/>
      <c r="B1533" s="9"/>
      <c r="C1533" s="9"/>
      <c r="D1533" s="18" t="s">
        <v>835</v>
      </c>
      <c r="E1533" s="9"/>
      <c r="F1533" s="9"/>
      <c r="G1533" s="9"/>
      <c r="H1533" s="9"/>
      <c r="I1533" s="9"/>
      <c r="J1533" s="9"/>
      <c r="K1533" s="9"/>
      <c r="L1533" s="9"/>
      <c r="M1533" s="9"/>
    </row>
    <row r="1534" spans="1:15" x14ac:dyDescent="0.35">
      <c r="A1534" s="9"/>
      <c r="B1534" s="9"/>
      <c r="C1534" s="9"/>
      <c r="D1534" s="18"/>
      <c r="E1534" s="10" t="s">
        <v>836</v>
      </c>
      <c r="F1534" s="9">
        <v>1</v>
      </c>
      <c r="G1534" s="13">
        <v>1267</v>
      </c>
      <c r="H1534" s="13">
        <v>0</v>
      </c>
      <c r="I1534" s="13">
        <v>0</v>
      </c>
      <c r="J1534" s="11">
        <f>F1534*(G1534+ (G1534= 0))*(H1534+ (H1534= 0))*(I1534+ (I1534= 0))</f>
        <v>1267</v>
      </c>
      <c r="K1534" s="9"/>
      <c r="L1534" s="9"/>
      <c r="M1534" s="9"/>
    </row>
    <row r="1535" spans="1:15" x14ac:dyDescent="0.35">
      <c r="A1535" s="9"/>
      <c r="B1535" s="9"/>
      <c r="C1535" s="9"/>
      <c r="D1535" s="18"/>
      <c r="E1535" s="10" t="s">
        <v>837</v>
      </c>
      <c r="F1535" s="9">
        <v>1</v>
      </c>
      <c r="G1535" s="13">
        <v>697</v>
      </c>
      <c r="H1535" s="13">
        <v>0</v>
      </c>
      <c r="I1535" s="13">
        <v>0</v>
      </c>
      <c r="J1535" s="11">
        <f>F1535*(G1535+ (G1535= 0))*(H1535+ (H1535= 0))*(I1535+ (I1535= 0))</f>
        <v>697</v>
      </c>
      <c r="K1535" s="9"/>
      <c r="L1535" s="9"/>
      <c r="M1535" s="9"/>
    </row>
    <row r="1536" spans="1:15" x14ac:dyDescent="0.35">
      <c r="A1536" s="9"/>
      <c r="B1536" s="9"/>
      <c r="C1536" s="9"/>
      <c r="D1536" s="18"/>
      <c r="E1536" s="10" t="s">
        <v>15</v>
      </c>
      <c r="F1536" s="9">
        <v>0</v>
      </c>
      <c r="G1536" s="13">
        <v>0</v>
      </c>
      <c r="H1536" s="13">
        <v>0</v>
      </c>
      <c r="I1536" s="13">
        <v>0</v>
      </c>
      <c r="J1536" s="11">
        <f>F1536*(G1536+ (G1536= 0))*(H1536+ (H1536= 0))*(I1536+ (I1536= 0))</f>
        <v>0</v>
      </c>
      <c r="K1536" s="9"/>
      <c r="L1536" s="9"/>
      <c r="M1536" s="9"/>
    </row>
    <row r="1537" spans="1:15" x14ac:dyDescent="0.35">
      <c r="A1537" s="9"/>
      <c r="B1537" s="9"/>
      <c r="C1537" s="9"/>
      <c r="D1537" s="18"/>
      <c r="E1537" s="9"/>
      <c r="F1537" s="9"/>
      <c r="G1537" s="9"/>
      <c r="H1537" s="9"/>
      <c r="I1537" s="9"/>
      <c r="J1537" s="14" t="s">
        <v>838</v>
      </c>
      <c r="K1537" s="15">
        <f>SUM(J1534:J1536)</f>
        <v>1964</v>
      </c>
      <c r="L1537" s="25"/>
      <c r="M1537" s="8">
        <f>ROUND(L1537*K1537,2)</f>
        <v>0</v>
      </c>
      <c r="N1537" s="34" t="str">
        <f t="shared" ref="N1537" si="214">IF(L1537&lt;=0,"INDICAR PRECIO","PRECIO INDICADO")</f>
        <v>INDICAR PRECIO</v>
      </c>
      <c r="O1537" s="34"/>
    </row>
    <row r="1538" spans="1:15" ht="1" customHeight="1" x14ac:dyDescent="0.35">
      <c r="A1538" s="16"/>
      <c r="B1538" s="16"/>
      <c r="C1538" s="16"/>
      <c r="D1538" s="22"/>
      <c r="E1538" s="16"/>
      <c r="F1538" s="16"/>
      <c r="G1538" s="16"/>
      <c r="H1538" s="16"/>
      <c r="I1538" s="16"/>
      <c r="J1538" s="16"/>
      <c r="K1538" s="16"/>
      <c r="L1538" s="16"/>
      <c r="M1538" s="16"/>
    </row>
    <row r="1539" spans="1:15" ht="21" x14ac:dyDescent="0.35">
      <c r="A1539" s="10" t="s">
        <v>1542</v>
      </c>
      <c r="B1539" s="10" t="s">
        <v>17</v>
      </c>
      <c r="C1539" s="10" t="s">
        <v>62</v>
      </c>
      <c r="D1539" s="21" t="s">
        <v>839</v>
      </c>
      <c r="E1539" s="9"/>
      <c r="F1539" s="9"/>
      <c r="G1539" s="9"/>
      <c r="H1539" s="9"/>
      <c r="I1539" s="9"/>
      <c r="J1539" s="9"/>
      <c r="K1539" s="11">
        <f>K1542</f>
        <v>54</v>
      </c>
      <c r="L1539" s="12">
        <f>L1542</f>
        <v>0</v>
      </c>
      <c r="M1539" s="12">
        <f>M1542</f>
        <v>0</v>
      </c>
    </row>
    <row r="1540" spans="1:15" ht="136.5" x14ac:dyDescent="0.35">
      <c r="A1540" s="9"/>
      <c r="B1540" s="9"/>
      <c r="C1540" s="9"/>
      <c r="D1540" s="18" t="s">
        <v>840</v>
      </c>
      <c r="E1540" s="9"/>
      <c r="F1540" s="9"/>
      <c r="G1540" s="9"/>
      <c r="H1540" s="9"/>
      <c r="I1540" s="9"/>
      <c r="J1540" s="9"/>
      <c r="K1540" s="9"/>
      <c r="L1540" s="9"/>
      <c r="M1540" s="9"/>
    </row>
    <row r="1541" spans="1:15" x14ac:dyDescent="0.35">
      <c r="A1541" s="9"/>
      <c r="B1541" s="9"/>
      <c r="C1541" s="9"/>
      <c r="D1541" s="18"/>
      <c r="E1541" s="10" t="s">
        <v>841</v>
      </c>
      <c r="F1541" s="9">
        <v>54</v>
      </c>
      <c r="G1541" s="13">
        <v>0</v>
      </c>
      <c r="H1541" s="13">
        <v>0</v>
      </c>
      <c r="I1541" s="13">
        <v>0</v>
      </c>
      <c r="J1541" s="11">
        <f>F1541*(G1541+ (G1541= 0))*(H1541+ (H1541= 0))*(I1541+ (I1541= 0))</f>
        <v>54</v>
      </c>
      <c r="K1541" s="9"/>
      <c r="L1541" s="9"/>
      <c r="M1541" s="9"/>
    </row>
    <row r="1542" spans="1:15" x14ac:dyDescent="0.35">
      <c r="A1542" s="9"/>
      <c r="B1542" s="9"/>
      <c r="C1542" s="9"/>
      <c r="D1542" s="18"/>
      <c r="E1542" s="9"/>
      <c r="F1542" s="9"/>
      <c r="G1542" s="9"/>
      <c r="H1542" s="9"/>
      <c r="I1542" s="9"/>
      <c r="J1542" s="14" t="s">
        <v>842</v>
      </c>
      <c r="K1542" s="15">
        <f>SUM(J1541:J1541)</f>
        <v>54</v>
      </c>
      <c r="L1542" s="25"/>
      <c r="M1542" s="8">
        <f>ROUND(L1542*K1542,2)</f>
        <v>0</v>
      </c>
      <c r="N1542" s="34" t="str">
        <f t="shared" ref="N1542" si="215">IF(L1542&lt;=0,"INDICAR PRECIO","PRECIO INDICADO")</f>
        <v>INDICAR PRECIO</v>
      </c>
      <c r="O1542" s="34"/>
    </row>
    <row r="1543" spans="1:15" ht="1" customHeight="1" x14ac:dyDescent="0.35">
      <c r="A1543" s="16"/>
      <c r="B1543" s="16"/>
      <c r="C1543" s="16"/>
      <c r="D1543" s="22"/>
      <c r="E1543" s="16"/>
      <c r="F1543" s="16"/>
      <c r="G1543" s="16"/>
      <c r="H1543" s="16"/>
      <c r="I1543" s="16"/>
      <c r="J1543" s="16"/>
      <c r="K1543" s="16"/>
      <c r="L1543" s="16"/>
      <c r="M1543" s="16"/>
    </row>
    <row r="1544" spans="1:15" ht="21" x14ac:dyDescent="0.35">
      <c r="A1544" s="10" t="s">
        <v>1543</v>
      </c>
      <c r="B1544" s="10" t="s">
        <v>17</v>
      </c>
      <c r="C1544" s="10" t="s">
        <v>62</v>
      </c>
      <c r="D1544" s="21" t="s">
        <v>843</v>
      </c>
      <c r="E1544" s="9"/>
      <c r="F1544" s="9"/>
      <c r="G1544" s="9"/>
      <c r="H1544" s="9"/>
      <c r="I1544" s="9"/>
      <c r="J1544" s="9"/>
      <c r="K1544" s="11">
        <f>K1547</f>
        <v>20</v>
      </c>
      <c r="L1544" s="12">
        <f>L1547</f>
        <v>0</v>
      </c>
      <c r="M1544" s="12">
        <f>M1547</f>
        <v>0</v>
      </c>
    </row>
    <row r="1545" spans="1:15" ht="136.5" x14ac:dyDescent="0.35">
      <c r="A1545" s="9"/>
      <c r="B1545" s="9"/>
      <c r="C1545" s="9"/>
      <c r="D1545" s="18" t="s">
        <v>844</v>
      </c>
      <c r="E1545" s="9"/>
      <c r="F1545" s="9"/>
      <c r="G1545" s="9"/>
      <c r="H1545" s="9"/>
      <c r="I1545" s="9"/>
      <c r="J1545" s="9"/>
      <c r="K1545" s="9"/>
      <c r="L1545" s="9"/>
      <c r="M1545" s="9"/>
    </row>
    <row r="1546" spans="1:15" x14ac:dyDescent="0.35">
      <c r="A1546" s="9"/>
      <c r="B1546" s="9"/>
      <c r="C1546" s="9"/>
      <c r="D1546" s="18"/>
      <c r="E1546" s="10" t="s">
        <v>845</v>
      </c>
      <c r="F1546" s="9">
        <v>20</v>
      </c>
      <c r="G1546" s="13">
        <v>0</v>
      </c>
      <c r="H1546" s="13">
        <v>0</v>
      </c>
      <c r="I1546" s="13">
        <v>0</v>
      </c>
      <c r="J1546" s="11">
        <f>F1546*(G1546+ (G1546= 0))*(H1546+ (H1546= 0))*(I1546+ (I1546= 0))</f>
        <v>20</v>
      </c>
      <c r="K1546" s="9"/>
      <c r="L1546" s="9"/>
      <c r="M1546" s="9"/>
    </row>
    <row r="1547" spans="1:15" x14ac:dyDescent="0.35">
      <c r="A1547" s="9"/>
      <c r="B1547" s="9"/>
      <c r="C1547" s="9"/>
      <c r="D1547" s="18"/>
      <c r="E1547" s="9"/>
      <c r="F1547" s="9"/>
      <c r="G1547" s="9"/>
      <c r="H1547" s="9"/>
      <c r="I1547" s="9"/>
      <c r="J1547" s="14" t="s">
        <v>846</v>
      </c>
      <c r="K1547" s="15">
        <f>SUM(J1546:J1546)</f>
        <v>20</v>
      </c>
      <c r="L1547" s="25"/>
      <c r="M1547" s="8">
        <f>ROUND(L1547*K1547,2)</f>
        <v>0</v>
      </c>
      <c r="N1547" s="34" t="str">
        <f t="shared" ref="N1547" si="216">IF(L1547&lt;=0,"INDICAR PRECIO","PRECIO INDICADO")</f>
        <v>INDICAR PRECIO</v>
      </c>
      <c r="O1547" s="34"/>
    </row>
    <row r="1548" spans="1:15" ht="1" customHeight="1" x14ac:dyDescent="0.35">
      <c r="A1548" s="16"/>
      <c r="B1548" s="16"/>
      <c r="C1548" s="16"/>
      <c r="D1548" s="22"/>
      <c r="E1548" s="16"/>
      <c r="F1548" s="16"/>
      <c r="G1548" s="16"/>
      <c r="H1548" s="16"/>
      <c r="I1548" s="16"/>
      <c r="J1548" s="16"/>
      <c r="K1548" s="16"/>
      <c r="L1548" s="16"/>
      <c r="M1548" s="16"/>
    </row>
    <row r="1549" spans="1:15" ht="21" x14ac:dyDescent="0.35">
      <c r="A1549" s="10" t="s">
        <v>1544</v>
      </c>
      <c r="B1549" s="10" t="s">
        <v>17</v>
      </c>
      <c r="C1549" s="10" t="s">
        <v>62</v>
      </c>
      <c r="D1549" s="21" t="s">
        <v>847</v>
      </c>
      <c r="E1549" s="9"/>
      <c r="F1549" s="9"/>
      <c r="G1549" s="9"/>
      <c r="H1549" s="9"/>
      <c r="I1549" s="9"/>
      <c r="J1549" s="9"/>
      <c r="K1549" s="11">
        <f>K1554</f>
        <v>558</v>
      </c>
      <c r="L1549" s="12">
        <f>L1554</f>
        <v>0</v>
      </c>
      <c r="M1549" s="12">
        <f>M1554</f>
        <v>0</v>
      </c>
    </row>
    <row r="1550" spans="1:15" ht="63" x14ac:dyDescent="0.35">
      <c r="A1550" s="9"/>
      <c r="B1550" s="9"/>
      <c r="C1550" s="9"/>
      <c r="D1550" s="18" t="s">
        <v>848</v>
      </c>
      <c r="E1550" s="9"/>
      <c r="F1550" s="9"/>
      <c r="G1550" s="9"/>
      <c r="H1550" s="9"/>
      <c r="I1550" s="9"/>
      <c r="J1550" s="9"/>
      <c r="K1550" s="9"/>
      <c r="L1550" s="9"/>
      <c r="M1550" s="9"/>
    </row>
    <row r="1551" spans="1:15" x14ac:dyDescent="0.35">
      <c r="A1551" s="9"/>
      <c r="B1551" s="9"/>
      <c r="C1551" s="9"/>
      <c r="D1551" s="18"/>
      <c r="E1551" s="10" t="s">
        <v>849</v>
      </c>
      <c r="F1551" s="9">
        <v>1</v>
      </c>
      <c r="G1551" s="13">
        <v>165</v>
      </c>
      <c r="H1551" s="13">
        <v>0</v>
      </c>
      <c r="I1551" s="13">
        <v>0</v>
      </c>
      <c r="J1551" s="11">
        <f>F1551*(G1551+ (G1551= 0))*(H1551+ (H1551= 0))*(I1551+ (I1551= 0))</f>
        <v>165</v>
      </c>
      <c r="K1551" s="9"/>
      <c r="L1551" s="9"/>
      <c r="M1551" s="9"/>
    </row>
    <row r="1552" spans="1:15" x14ac:dyDescent="0.35">
      <c r="A1552" s="9"/>
      <c r="B1552" s="9"/>
      <c r="C1552" s="9"/>
      <c r="D1552" s="18"/>
      <c r="E1552" s="10" t="s">
        <v>850</v>
      </c>
      <c r="F1552" s="9">
        <v>1</v>
      </c>
      <c r="G1552" s="13">
        <v>393</v>
      </c>
      <c r="H1552" s="13">
        <v>0</v>
      </c>
      <c r="I1552" s="13">
        <v>0</v>
      </c>
      <c r="J1552" s="11">
        <f>F1552*(G1552+ (G1552= 0))*(H1552+ (H1552= 0))*(I1552+ (I1552= 0))</f>
        <v>393</v>
      </c>
      <c r="K1552" s="9"/>
      <c r="L1552" s="9"/>
      <c r="M1552" s="9"/>
    </row>
    <row r="1553" spans="1:15" x14ac:dyDescent="0.35">
      <c r="A1553" s="9"/>
      <c r="B1553" s="9"/>
      <c r="C1553" s="9"/>
      <c r="D1553" s="18"/>
      <c r="E1553" s="10" t="s">
        <v>15</v>
      </c>
      <c r="F1553" s="9">
        <v>0</v>
      </c>
      <c r="G1553" s="13">
        <v>0</v>
      </c>
      <c r="H1553" s="13">
        <v>0</v>
      </c>
      <c r="I1553" s="13">
        <v>0</v>
      </c>
      <c r="J1553" s="11">
        <f>F1553*(G1553+ (G1553= 0))*(H1553+ (H1553= 0))*(I1553+ (I1553= 0))</f>
        <v>0</v>
      </c>
      <c r="K1553" s="9"/>
      <c r="L1553" s="9"/>
      <c r="M1553" s="9"/>
    </row>
    <row r="1554" spans="1:15" x14ac:dyDescent="0.35">
      <c r="A1554" s="9"/>
      <c r="B1554" s="9"/>
      <c r="C1554" s="9"/>
      <c r="D1554" s="18"/>
      <c r="E1554" s="9"/>
      <c r="F1554" s="9"/>
      <c r="G1554" s="9"/>
      <c r="H1554" s="9"/>
      <c r="I1554" s="9"/>
      <c r="J1554" s="14" t="s">
        <v>851</v>
      </c>
      <c r="K1554" s="15">
        <f>SUM(J1551:J1553)</f>
        <v>558</v>
      </c>
      <c r="L1554" s="25"/>
      <c r="M1554" s="8">
        <f>ROUND(L1554*K1554,2)</f>
        <v>0</v>
      </c>
      <c r="N1554" s="34" t="str">
        <f t="shared" ref="N1554" si="217">IF(L1554&lt;=0,"INDICAR PRECIO","PRECIO INDICADO")</f>
        <v>INDICAR PRECIO</v>
      </c>
      <c r="O1554" s="34"/>
    </row>
    <row r="1555" spans="1:15" ht="1" customHeight="1" x14ac:dyDescent="0.35">
      <c r="A1555" s="16"/>
      <c r="B1555" s="16"/>
      <c r="C1555" s="16"/>
      <c r="D1555" s="22"/>
      <c r="E1555" s="16"/>
      <c r="F1555" s="16"/>
      <c r="G1555" s="16"/>
      <c r="H1555" s="16"/>
      <c r="I1555" s="16"/>
      <c r="J1555" s="16"/>
      <c r="K1555" s="16"/>
      <c r="L1555" s="16"/>
      <c r="M1555" s="16"/>
    </row>
    <row r="1556" spans="1:15" ht="21" x14ac:dyDescent="0.35">
      <c r="A1556" s="10" t="s">
        <v>1545</v>
      </c>
      <c r="B1556" s="10" t="s">
        <v>17</v>
      </c>
      <c r="C1556" s="10" t="s">
        <v>62</v>
      </c>
      <c r="D1556" s="21" t="s">
        <v>852</v>
      </c>
      <c r="E1556" s="9"/>
      <c r="F1556" s="9"/>
      <c r="G1556" s="9"/>
      <c r="H1556" s="9"/>
      <c r="I1556" s="9"/>
      <c r="J1556" s="9"/>
      <c r="K1556" s="11">
        <f>K1559</f>
        <v>12</v>
      </c>
      <c r="L1556" s="12">
        <f>L1559</f>
        <v>0</v>
      </c>
      <c r="M1556" s="12">
        <f>M1559</f>
        <v>0</v>
      </c>
    </row>
    <row r="1557" spans="1:15" ht="105" x14ac:dyDescent="0.35">
      <c r="A1557" s="9"/>
      <c r="B1557" s="9"/>
      <c r="C1557" s="9"/>
      <c r="D1557" s="18" t="s">
        <v>853</v>
      </c>
      <c r="E1557" s="9"/>
      <c r="F1557" s="9"/>
      <c r="G1557" s="9"/>
      <c r="H1557" s="9"/>
      <c r="I1557" s="9"/>
      <c r="J1557" s="9"/>
      <c r="K1557" s="9"/>
      <c r="L1557" s="9"/>
      <c r="M1557" s="9"/>
    </row>
    <row r="1558" spans="1:15" x14ac:dyDescent="0.35">
      <c r="A1558" s="9"/>
      <c r="B1558" s="9"/>
      <c r="C1558" s="9"/>
      <c r="D1558" s="18"/>
      <c r="E1558" s="10" t="s">
        <v>854</v>
      </c>
      <c r="F1558" s="9">
        <v>1</v>
      </c>
      <c r="G1558" s="13">
        <v>12</v>
      </c>
      <c r="H1558" s="13">
        <v>0</v>
      </c>
      <c r="I1558" s="13">
        <v>0</v>
      </c>
      <c r="J1558" s="11">
        <f>F1558*(G1558+ (G1558= 0))*(H1558+ (H1558= 0))*(I1558+ (I1558= 0))</f>
        <v>12</v>
      </c>
      <c r="K1558" s="9"/>
      <c r="L1558" s="9"/>
      <c r="M1558" s="9"/>
    </row>
    <row r="1559" spans="1:15" x14ac:dyDescent="0.35">
      <c r="A1559" s="9"/>
      <c r="B1559" s="9"/>
      <c r="C1559" s="9"/>
      <c r="D1559" s="18"/>
      <c r="E1559" s="9"/>
      <c r="F1559" s="9"/>
      <c r="G1559" s="9"/>
      <c r="H1559" s="9"/>
      <c r="I1559" s="9"/>
      <c r="J1559" s="14" t="s">
        <v>855</v>
      </c>
      <c r="K1559" s="15">
        <f>SUM(J1558:J1558)</f>
        <v>12</v>
      </c>
      <c r="L1559" s="25"/>
      <c r="M1559" s="8">
        <f>ROUND(L1559*K1559,2)</f>
        <v>0</v>
      </c>
      <c r="N1559" s="34" t="str">
        <f t="shared" ref="N1559" si="218">IF(L1559&lt;=0,"INDICAR PRECIO","PRECIO INDICADO")</f>
        <v>INDICAR PRECIO</v>
      </c>
      <c r="O1559" s="34"/>
    </row>
    <row r="1560" spans="1:15" ht="1" customHeight="1" x14ac:dyDescent="0.35">
      <c r="A1560" s="16"/>
      <c r="B1560" s="16"/>
      <c r="C1560" s="16"/>
      <c r="D1560" s="22"/>
      <c r="E1560" s="16"/>
      <c r="F1560" s="16"/>
      <c r="G1560" s="16"/>
      <c r="H1560" s="16"/>
      <c r="I1560" s="16"/>
      <c r="J1560" s="16"/>
      <c r="K1560" s="16"/>
      <c r="L1560" s="16"/>
      <c r="M1560" s="16"/>
    </row>
    <row r="1561" spans="1:15" ht="21" x14ac:dyDescent="0.35">
      <c r="A1561" s="10" t="s">
        <v>1546</v>
      </c>
      <c r="B1561" s="10" t="s">
        <v>17</v>
      </c>
      <c r="C1561" s="10" t="s">
        <v>62</v>
      </c>
      <c r="D1561" s="21" t="s">
        <v>856</v>
      </c>
      <c r="E1561" s="9"/>
      <c r="F1561" s="9"/>
      <c r="G1561" s="9"/>
      <c r="H1561" s="9"/>
      <c r="I1561" s="9"/>
      <c r="J1561" s="9"/>
      <c r="K1561" s="11">
        <f>K1564</f>
        <v>352</v>
      </c>
      <c r="L1561" s="12">
        <f>L1564</f>
        <v>0</v>
      </c>
      <c r="M1561" s="12">
        <f>M1564</f>
        <v>0</v>
      </c>
    </row>
    <row r="1562" spans="1:15" ht="105" x14ac:dyDescent="0.35">
      <c r="A1562" s="9"/>
      <c r="B1562" s="9"/>
      <c r="C1562" s="9"/>
      <c r="D1562" s="18" t="s">
        <v>857</v>
      </c>
      <c r="E1562" s="9"/>
      <c r="F1562" s="9"/>
      <c r="G1562" s="9"/>
      <c r="H1562" s="9"/>
      <c r="I1562" s="9"/>
      <c r="J1562" s="9"/>
      <c r="K1562" s="9"/>
      <c r="L1562" s="9"/>
      <c r="M1562" s="9"/>
    </row>
    <row r="1563" spans="1:15" x14ac:dyDescent="0.35">
      <c r="A1563" s="9"/>
      <c r="B1563" s="9"/>
      <c r="C1563" s="9"/>
      <c r="D1563" s="18"/>
      <c r="E1563" s="10" t="s">
        <v>858</v>
      </c>
      <c r="F1563" s="9">
        <v>1</v>
      </c>
      <c r="G1563" s="13">
        <v>352</v>
      </c>
      <c r="H1563" s="13">
        <v>0</v>
      </c>
      <c r="I1563" s="13">
        <v>0</v>
      </c>
      <c r="J1563" s="11">
        <f>F1563*(G1563+ (G1563= 0))*(H1563+ (H1563= 0))*(I1563+ (I1563= 0))</f>
        <v>352</v>
      </c>
      <c r="K1563" s="9"/>
      <c r="L1563" s="9"/>
      <c r="M1563" s="9"/>
    </row>
    <row r="1564" spans="1:15" x14ac:dyDescent="0.35">
      <c r="A1564" s="9"/>
      <c r="B1564" s="9"/>
      <c r="C1564" s="9"/>
      <c r="D1564" s="18"/>
      <c r="E1564" s="9"/>
      <c r="F1564" s="9"/>
      <c r="G1564" s="9"/>
      <c r="H1564" s="9"/>
      <c r="I1564" s="9"/>
      <c r="J1564" s="14" t="s">
        <v>859</v>
      </c>
      <c r="K1564" s="15">
        <f>SUM(J1563:J1563)</f>
        <v>352</v>
      </c>
      <c r="L1564" s="25"/>
      <c r="M1564" s="8">
        <f>ROUND(L1564*K1564,2)</f>
        <v>0</v>
      </c>
      <c r="N1564" s="34" t="str">
        <f t="shared" ref="N1564" si="219">IF(L1564&lt;=0,"INDICAR PRECIO","PRECIO INDICADO")</f>
        <v>INDICAR PRECIO</v>
      </c>
      <c r="O1564" s="34"/>
    </row>
    <row r="1565" spans="1:15" ht="1" customHeight="1" x14ac:dyDescent="0.35">
      <c r="A1565" s="16"/>
      <c r="B1565" s="16"/>
      <c r="C1565" s="16"/>
      <c r="D1565" s="22"/>
      <c r="E1565" s="16"/>
      <c r="F1565" s="16"/>
      <c r="G1565" s="16"/>
      <c r="H1565" s="16"/>
      <c r="I1565" s="16"/>
      <c r="J1565" s="16"/>
      <c r="K1565" s="16"/>
      <c r="L1565" s="16"/>
      <c r="M1565" s="16"/>
    </row>
    <row r="1566" spans="1:15" ht="21" x14ac:dyDescent="0.35">
      <c r="A1566" s="10" t="s">
        <v>1547</v>
      </c>
      <c r="B1566" s="10" t="s">
        <v>17</v>
      </c>
      <c r="C1566" s="10" t="s">
        <v>62</v>
      </c>
      <c r="D1566" s="21" t="s">
        <v>860</v>
      </c>
      <c r="E1566" s="9"/>
      <c r="F1566" s="9"/>
      <c r="G1566" s="9"/>
      <c r="H1566" s="9"/>
      <c r="I1566" s="9"/>
      <c r="J1566" s="9"/>
      <c r="K1566" s="11">
        <f>K1569</f>
        <v>60</v>
      </c>
      <c r="L1566" s="12">
        <f>L1569</f>
        <v>0</v>
      </c>
      <c r="M1566" s="12">
        <f>M1569</f>
        <v>0</v>
      </c>
    </row>
    <row r="1567" spans="1:15" ht="105" x14ac:dyDescent="0.35">
      <c r="A1567" s="9"/>
      <c r="B1567" s="9"/>
      <c r="C1567" s="9"/>
      <c r="D1567" s="18" t="s">
        <v>861</v>
      </c>
      <c r="E1567" s="9"/>
      <c r="F1567" s="9"/>
      <c r="G1567" s="9"/>
      <c r="H1567" s="9"/>
      <c r="I1567" s="9"/>
      <c r="J1567" s="9"/>
      <c r="K1567" s="9"/>
      <c r="L1567" s="9"/>
      <c r="M1567" s="9"/>
    </row>
    <row r="1568" spans="1:15" x14ac:dyDescent="0.35">
      <c r="A1568" s="9"/>
      <c r="B1568" s="9"/>
      <c r="C1568" s="9"/>
      <c r="D1568" s="18"/>
      <c r="E1568" s="10" t="s">
        <v>862</v>
      </c>
      <c r="F1568" s="9">
        <v>1</v>
      </c>
      <c r="G1568" s="13">
        <v>60</v>
      </c>
      <c r="H1568" s="13">
        <v>0</v>
      </c>
      <c r="I1568" s="13">
        <v>0</v>
      </c>
      <c r="J1568" s="11">
        <f>F1568*(G1568+ (G1568= 0))*(H1568+ (H1568= 0))*(I1568+ (I1568= 0))</f>
        <v>60</v>
      </c>
      <c r="K1568" s="9"/>
      <c r="L1568" s="9"/>
      <c r="M1568" s="9"/>
    </row>
    <row r="1569" spans="1:15" x14ac:dyDescent="0.35">
      <c r="A1569" s="9"/>
      <c r="B1569" s="9"/>
      <c r="C1569" s="9"/>
      <c r="D1569" s="18"/>
      <c r="E1569" s="9"/>
      <c r="F1569" s="9"/>
      <c r="G1569" s="9"/>
      <c r="H1569" s="9"/>
      <c r="I1569" s="9"/>
      <c r="J1569" s="14" t="s">
        <v>863</v>
      </c>
      <c r="K1569" s="15">
        <f>SUM(J1568:J1568)</f>
        <v>60</v>
      </c>
      <c r="L1569" s="25"/>
      <c r="M1569" s="8">
        <f>ROUND(L1569*K1569,2)</f>
        <v>0</v>
      </c>
      <c r="N1569" s="34" t="str">
        <f t="shared" ref="N1569" si="220">IF(L1569&lt;=0,"INDICAR PRECIO","PRECIO INDICADO")</f>
        <v>INDICAR PRECIO</v>
      </c>
      <c r="O1569" s="34"/>
    </row>
    <row r="1570" spans="1:15" ht="1" customHeight="1" x14ac:dyDescent="0.35">
      <c r="A1570" s="16"/>
      <c r="B1570" s="16"/>
      <c r="C1570" s="16"/>
      <c r="D1570" s="22"/>
      <c r="E1570" s="16"/>
      <c r="F1570" s="16"/>
      <c r="G1570" s="16"/>
      <c r="H1570" s="16"/>
      <c r="I1570" s="16"/>
      <c r="J1570" s="16"/>
      <c r="K1570" s="16"/>
      <c r="L1570" s="16"/>
      <c r="M1570" s="16"/>
    </row>
    <row r="1571" spans="1:15" ht="21" x14ac:dyDescent="0.35">
      <c r="A1571" s="10" t="s">
        <v>1548</v>
      </c>
      <c r="B1571" s="10" t="s">
        <v>17</v>
      </c>
      <c r="C1571" s="10" t="s">
        <v>62</v>
      </c>
      <c r="D1571" s="21" t="s">
        <v>864</v>
      </c>
      <c r="E1571" s="9"/>
      <c r="F1571" s="9"/>
      <c r="G1571" s="9"/>
      <c r="H1571" s="9"/>
      <c r="I1571" s="9"/>
      <c r="J1571" s="9"/>
      <c r="K1571" s="11">
        <f>K1574</f>
        <v>190</v>
      </c>
      <c r="L1571" s="12">
        <f>L1574</f>
        <v>0</v>
      </c>
      <c r="M1571" s="12">
        <f>M1574</f>
        <v>0</v>
      </c>
    </row>
    <row r="1572" spans="1:15" ht="105" x14ac:dyDescent="0.35">
      <c r="A1572" s="9"/>
      <c r="B1572" s="9"/>
      <c r="C1572" s="9"/>
      <c r="D1572" s="18" t="s">
        <v>865</v>
      </c>
      <c r="E1572" s="9"/>
      <c r="F1572" s="9"/>
      <c r="G1572" s="9"/>
      <c r="H1572" s="9"/>
      <c r="I1572" s="9"/>
      <c r="J1572" s="9"/>
      <c r="K1572" s="9"/>
      <c r="L1572" s="9"/>
      <c r="M1572" s="9"/>
    </row>
    <row r="1573" spans="1:15" x14ac:dyDescent="0.35">
      <c r="A1573" s="9"/>
      <c r="B1573" s="9"/>
      <c r="C1573" s="9"/>
      <c r="D1573" s="18"/>
      <c r="E1573" s="10" t="s">
        <v>866</v>
      </c>
      <c r="F1573" s="9">
        <v>1</v>
      </c>
      <c r="G1573" s="13">
        <v>190</v>
      </c>
      <c r="H1573" s="13">
        <v>0</v>
      </c>
      <c r="I1573" s="13">
        <v>0</v>
      </c>
      <c r="J1573" s="11">
        <f>F1573*(G1573+ (G1573= 0))*(H1573+ (H1573= 0))*(I1573+ (I1573= 0))</f>
        <v>190</v>
      </c>
      <c r="K1573" s="9"/>
      <c r="L1573" s="9"/>
      <c r="M1573" s="9"/>
    </row>
    <row r="1574" spans="1:15" x14ac:dyDescent="0.35">
      <c r="A1574" s="9"/>
      <c r="B1574" s="9"/>
      <c r="C1574" s="9"/>
      <c r="D1574" s="18"/>
      <c r="E1574" s="9"/>
      <c r="F1574" s="9"/>
      <c r="G1574" s="9"/>
      <c r="H1574" s="9"/>
      <c r="I1574" s="9"/>
      <c r="J1574" s="14" t="s">
        <v>867</v>
      </c>
      <c r="K1574" s="15">
        <f>SUM(J1573:J1573)</f>
        <v>190</v>
      </c>
      <c r="L1574" s="25"/>
      <c r="M1574" s="8">
        <f>ROUND(L1574*K1574,2)</f>
        <v>0</v>
      </c>
      <c r="N1574" s="34" t="str">
        <f t="shared" ref="N1574" si="221">IF(L1574&lt;=0,"INDICAR PRECIO","PRECIO INDICADO")</f>
        <v>INDICAR PRECIO</v>
      </c>
      <c r="O1574" s="34"/>
    </row>
    <row r="1575" spans="1:15" ht="1" customHeight="1" x14ac:dyDescent="0.35">
      <c r="A1575" s="16"/>
      <c r="B1575" s="16"/>
      <c r="C1575" s="16"/>
      <c r="D1575" s="22"/>
      <c r="E1575" s="16"/>
      <c r="F1575" s="16"/>
      <c r="G1575" s="16"/>
      <c r="H1575" s="16"/>
      <c r="I1575" s="16"/>
      <c r="J1575" s="16"/>
      <c r="K1575" s="16"/>
      <c r="L1575" s="16"/>
      <c r="M1575" s="16"/>
    </row>
    <row r="1576" spans="1:15" ht="21" x14ac:dyDescent="0.35">
      <c r="A1576" s="10" t="s">
        <v>1549</v>
      </c>
      <c r="B1576" s="10" t="s">
        <v>17</v>
      </c>
      <c r="C1576" s="10" t="s">
        <v>62</v>
      </c>
      <c r="D1576" s="21" t="s">
        <v>868</v>
      </c>
      <c r="E1576" s="9"/>
      <c r="F1576" s="9"/>
      <c r="G1576" s="9"/>
      <c r="H1576" s="9"/>
      <c r="I1576" s="9"/>
      <c r="J1576" s="9"/>
      <c r="K1576" s="11">
        <f>K1579</f>
        <v>36</v>
      </c>
      <c r="L1576" s="12">
        <f>L1579</f>
        <v>0</v>
      </c>
      <c r="M1576" s="12">
        <f>M1579</f>
        <v>0</v>
      </c>
    </row>
    <row r="1577" spans="1:15" ht="105" x14ac:dyDescent="0.35">
      <c r="A1577" s="9"/>
      <c r="B1577" s="9"/>
      <c r="C1577" s="9"/>
      <c r="D1577" s="18" t="s">
        <v>869</v>
      </c>
      <c r="E1577" s="9"/>
      <c r="F1577" s="9"/>
      <c r="G1577" s="9"/>
      <c r="H1577" s="9"/>
      <c r="I1577" s="9"/>
      <c r="J1577" s="9"/>
      <c r="K1577" s="9"/>
      <c r="L1577" s="9"/>
      <c r="M1577" s="9"/>
    </row>
    <row r="1578" spans="1:15" x14ac:dyDescent="0.35">
      <c r="A1578" s="9"/>
      <c r="B1578" s="9"/>
      <c r="C1578" s="9"/>
      <c r="D1578" s="18"/>
      <c r="E1578" s="10" t="s">
        <v>870</v>
      </c>
      <c r="F1578" s="9">
        <v>1</v>
      </c>
      <c r="G1578" s="13">
        <v>36</v>
      </c>
      <c r="H1578" s="13">
        <v>0</v>
      </c>
      <c r="I1578" s="13">
        <v>0</v>
      </c>
      <c r="J1578" s="11">
        <f>F1578*(G1578+ (G1578= 0))*(H1578+ (H1578= 0))*(I1578+ (I1578= 0))</f>
        <v>36</v>
      </c>
      <c r="K1578" s="9"/>
      <c r="L1578" s="9"/>
      <c r="M1578" s="9"/>
    </row>
    <row r="1579" spans="1:15" x14ac:dyDescent="0.35">
      <c r="A1579" s="9"/>
      <c r="B1579" s="9"/>
      <c r="C1579" s="9"/>
      <c r="D1579" s="18"/>
      <c r="E1579" s="9"/>
      <c r="F1579" s="9"/>
      <c r="G1579" s="9"/>
      <c r="H1579" s="9"/>
      <c r="I1579" s="9"/>
      <c r="J1579" s="14" t="s">
        <v>871</v>
      </c>
      <c r="K1579" s="15">
        <f>SUM(J1578:J1578)</f>
        <v>36</v>
      </c>
      <c r="L1579" s="25"/>
      <c r="M1579" s="8">
        <f>ROUND(L1579*K1579,2)</f>
        <v>0</v>
      </c>
      <c r="N1579" s="34" t="str">
        <f t="shared" ref="N1579" si="222">IF(L1579&lt;=0,"INDICAR PRECIO","PRECIO INDICADO")</f>
        <v>INDICAR PRECIO</v>
      </c>
      <c r="O1579" s="34"/>
    </row>
    <row r="1580" spans="1:15" ht="1" customHeight="1" x14ac:dyDescent="0.35">
      <c r="A1580" s="16"/>
      <c r="B1580" s="16"/>
      <c r="C1580" s="16"/>
      <c r="D1580" s="22"/>
      <c r="E1580" s="16"/>
      <c r="F1580" s="16"/>
      <c r="G1580" s="16"/>
      <c r="H1580" s="16"/>
      <c r="I1580" s="16"/>
      <c r="J1580" s="16"/>
      <c r="K1580" s="16"/>
      <c r="L1580" s="16"/>
      <c r="M1580" s="16"/>
    </row>
    <row r="1581" spans="1:15" ht="21" x14ac:dyDescent="0.35">
      <c r="A1581" s="10" t="s">
        <v>1550</v>
      </c>
      <c r="B1581" s="10" t="s">
        <v>17</v>
      </c>
      <c r="C1581" s="10" t="s">
        <v>62</v>
      </c>
      <c r="D1581" s="21" t="s">
        <v>872</v>
      </c>
      <c r="E1581" s="9"/>
      <c r="F1581" s="9"/>
      <c r="G1581" s="9"/>
      <c r="H1581" s="9"/>
      <c r="I1581" s="9"/>
      <c r="J1581" s="9"/>
      <c r="K1581" s="11">
        <f>K1584</f>
        <v>16</v>
      </c>
      <c r="L1581" s="12">
        <f>L1584</f>
        <v>0</v>
      </c>
      <c r="M1581" s="12">
        <f>M1584</f>
        <v>0</v>
      </c>
    </row>
    <row r="1582" spans="1:15" ht="105" x14ac:dyDescent="0.35">
      <c r="A1582" s="9"/>
      <c r="B1582" s="9"/>
      <c r="C1582" s="9"/>
      <c r="D1582" s="18" t="s">
        <v>873</v>
      </c>
      <c r="E1582" s="9"/>
      <c r="F1582" s="9"/>
      <c r="G1582" s="9"/>
      <c r="H1582" s="9"/>
      <c r="I1582" s="9"/>
      <c r="J1582" s="9"/>
      <c r="K1582" s="9"/>
      <c r="L1582" s="9"/>
      <c r="M1582" s="9"/>
    </row>
    <row r="1583" spans="1:15" x14ac:dyDescent="0.35">
      <c r="A1583" s="9"/>
      <c r="B1583" s="9"/>
      <c r="C1583" s="9"/>
      <c r="D1583" s="18"/>
      <c r="E1583" s="10" t="s">
        <v>874</v>
      </c>
      <c r="F1583" s="9">
        <v>1</v>
      </c>
      <c r="G1583" s="13">
        <v>16</v>
      </c>
      <c r="H1583" s="13">
        <v>0</v>
      </c>
      <c r="I1583" s="13">
        <v>0</v>
      </c>
      <c r="J1583" s="11">
        <f>F1583*(G1583+ (G1583= 0))*(H1583+ (H1583= 0))*(I1583+ (I1583= 0))</f>
        <v>16</v>
      </c>
      <c r="K1583" s="9"/>
      <c r="L1583" s="9"/>
      <c r="M1583" s="9"/>
    </row>
    <row r="1584" spans="1:15" x14ac:dyDescent="0.35">
      <c r="A1584" s="9"/>
      <c r="B1584" s="9"/>
      <c r="C1584" s="9"/>
      <c r="D1584" s="18"/>
      <c r="E1584" s="9"/>
      <c r="F1584" s="9"/>
      <c r="G1584" s="9"/>
      <c r="H1584" s="9"/>
      <c r="I1584" s="9"/>
      <c r="J1584" s="14" t="s">
        <v>875</v>
      </c>
      <c r="K1584" s="15">
        <f>SUM(J1583:J1583)</f>
        <v>16</v>
      </c>
      <c r="L1584" s="25"/>
      <c r="M1584" s="8">
        <f>ROUND(L1584*K1584,2)</f>
        <v>0</v>
      </c>
      <c r="N1584" s="34" t="str">
        <f t="shared" ref="N1584" si="223">IF(L1584&lt;=0,"INDICAR PRECIO","PRECIO INDICADO")</f>
        <v>INDICAR PRECIO</v>
      </c>
      <c r="O1584" s="34"/>
    </row>
    <row r="1585" spans="1:15" ht="1" customHeight="1" x14ac:dyDescent="0.35">
      <c r="A1585" s="16"/>
      <c r="B1585" s="16"/>
      <c r="C1585" s="16"/>
      <c r="D1585" s="22"/>
      <c r="E1585" s="16"/>
      <c r="F1585" s="16"/>
      <c r="G1585" s="16"/>
      <c r="H1585" s="16"/>
      <c r="I1585" s="16"/>
      <c r="J1585" s="16"/>
      <c r="K1585" s="16"/>
      <c r="L1585" s="16"/>
      <c r="M1585" s="16"/>
    </row>
    <row r="1586" spans="1:15" ht="21" x14ac:dyDescent="0.35">
      <c r="A1586" s="10" t="s">
        <v>1551</v>
      </c>
      <c r="B1586" s="10" t="s">
        <v>17</v>
      </c>
      <c r="C1586" s="10" t="s">
        <v>62</v>
      </c>
      <c r="D1586" s="21" t="s">
        <v>876</v>
      </c>
      <c r="E1586" s="9"/>
      <c r="F1586" s="9"/>
      <c r="G1586" s="9"/>
      <c r="H1586" s="9"/>
      <c r="I1586" s="9"/>
      <c r="J1586" s="9"/>
      <c r="K1586" s="11">
        <f>K1589</f>
        <v>25</v>
      </c>
      <c r="L1586" s="12">
        <f>L1589</f>
        <v>0</v>
      </c>
      <c r="M1586" s="12">
        <f>M1589</f>
        <v>0</v>
      </c>
    </row>
    <row r="1587" spans="1:15" ht="105" x14ac:dyDescent="0.35">
      <c r="A1587" s="9"/>
      <c r="B1587" s="9"/>
      <c r="C1587" s="9"/>
      <c r="D1587" s="18" t="s">
        <v>877</v>
      </c>
      <c r="E1587" s="9"/>
      <c r="F1587" s="9"/>
      <c r="G1587" s="9"/>
      <c r="H1587" s="9"/>
      <c r="I1587" s="9"/>
      <c r="J1587" s="9"/>
      <c r="K1587" s="9"/>
      <c r="L1587" s="9"/>
      <c r="M1587" s="9"/>
    </row>
    <row r="1588" spans="1:15" x14ac:dyDescent="0.35">
      <c r="A1588" s="9"/>
      <c r="B1588" s="9"/>
      <c r="C1588" s="9"/>
      <c r="D1588" s="18"/>
      <c r="E1588" s="10" t="s">
        <v>878</v>
      </c>
      <c r="F1588" s="9">
        <v>1</v>
      </c>
      <c r="G1588" s="13">
        <v>25</v>
      </c>
      <c r="H1588" s="13">
        <v>0</v>
      </c>
      <c r="I1588" s="13">
        <v>0</v>
      </c>
      <c r="J1588" s="11">
        <f>F1588*(G1588+ (G1588= 0))*(H1588+ (H1588= 0))*(I1588+ (I1588= 0))</f>
        <v>25</v>
      </c>
      <c r="K1588" s="9"/>
      <c r="L1588" s="9"/>
      <c r="M1588" s="9"/>
    </row>
    <row r="1589" spans="1:15" x14ac:dyDescent="0.35">
      <c r="A1589" s="9"/>
      <c r="B1589" s="9"/>
      <c r="C1589" s="9"/>
      <c r="D1589" s="18"/>
      <c r="E1589" s="9"/>
      <c r="F1589" s="9"/>
      <c r="G1589" s="9"/>
      <c r="H1589" s="9"/>
      <c r="I1589" s="9"/>
      <c r="J1589" s="14" t="s">
        <v>879</v>
      </c>
      <c r="K1589" s="15">
        <f>SUM(J1588:J1588)</f>
        <v>25</v>
      </c>
      <c r="L1589" s="25"/>
      <c r="M1589" s="8">
        <f>ROUND(L1589*K1589,2)</f>
        <v>0</v>
      </c>
      <c r="N1589" s="34" t="str">
        <f t="shared" ref="N1589" si="224">IF(L1589&lt;=0,"INDICAR PRECIO","PRECIO INDICADO")</f>
        <v>INDICAR PRECIO</v>
      </c>
      <c r="O1589" s="34"/>
    </row>
    <row r="1590" spans="1:15" ht="1" customHeight="1" x14ac:dyDescent="0.35">
      <c r="A1590" s="16"/>
      <c r="B1590" s="16"/>
      <c r="C1590" s="16"/>
      <c r="D1590" s="22"/>
      <c r="E1590" s="16"/>
      <c r="F1590" s="16"/>
      <c r="G1590" s="16"/>
      <c r="H1590" s="16"/>
      <c r="I1590" s="16"/>
      <c r="J1590" s="16"/>
      <c r="K1590" s="16"/>
      <c r="L1590" s="16"/>
      <c r="M1590" s="16"/>
    </row>
    <row r="1591" spans="1:15" x14ac:dyDescent="0.35">
      <c r="A1591" s="10" t="s">
        <v>1552</v>
      </c>
      <c r="B1591" s="10" t="s">
        <v>17</v>
      </c>
      <c r="C1591" s="10" t="s">
        <v>62</v>
      </c>
      <c r="D1591" s="21" t="s">
        <v>880</v>
      </c>
      <c r="E1591" s="9"/>
      <c r="F1591" s="9"/>
      <c r="G1591" s="9"/>
      <c r="H1591" s="9"/>
      <c r="I1591" s="9"/>
      <c r="J1591" s="9"/>
      <c r="K1591" s="11">
        <f>K1594</f>
        <v>3691</v>
      </c>
      <c r="L1591" s="12">
        <f>L1594</f>
        <v>0</v>
      </c>
      <c r="M1591" s="12">
        <f>M1594</f>
        <v>0</v>
      </c>
    </row>
    <row r="1592" spans="1:15" ht="105" x14ac:dyDescent="0.35">
      <c r="A1592" s="9"/>
      <c r="B1592" s="9"/>
      <c r="C1592" s="9"/>
      <c r="D1592" s="18" t="s">
        <v>881</v>
      </c>
      <c r="E1592" s="9"/>
      <c r="F1592" s="9"/>
      <c r="G1592" s="9"/>
      <c r="H1592" s="9"/>
      <c r="I1592" s="9"/>
      <c r="J1592" s="9"/>
      <c r="K1592" s="9"/>
      <c r="L1592" s="9"/>
      <c r="M1592" s="9"/>
    </row>
    <row r="1593" spans="1:15" x14ac:dyDescent="0.35">
      <c r="A1593" s="9"/>
      <c r="B1593" s="9"/>
      <c r="C1593" s="9"/>
      <c r="D1593" s="18"/>
      <c r="E1593" s="10" t="s">
        <v>882</v>
      </c>
      <c r="F1593" s="9">
        <v>1</v>
      </c>
      <c r="G1593" s="13">
        <v>3691</v>
      </c>
      <c r="H1593" s="13">
        <v>0</v>
      </c>
      <c r="I1593" s="13">
        <v>0</v>
      </c>
      <c r="J1593" s="11">
        <f>F1593*(G1593+ (G1593= 0))*(H1593+ (H1593= 0))*(I1593+ (I1593= 0))</f>
        <v>3691</v>
      </c>
      <c r="K1593" s="9"/>
      <c r="L1593" s="9"/>
      <c r="M1593" s="9"/>
    </row>
    <row r="1594" spans="1:15" x14ac:dyDescent="0.35">
      <c r="A1594" s="9"/>
      <c r="B1594" s="9"/>
      <c r="C1594" s="9"/>
      <c r="D1594" s="18"/>
      <c r="E1594" s="9"/>
      <c r="F1594" s="9"/>
      <c r="G1594" s="9"/>
      <c r="H1594" s="9"/>
      <c r="I1594" s="9"/>
      <c r="J1594" s="14" t="s">
        <v>883</v>
      </c>
      <c r="K1594" s="15">
        <f>SUM(J1593:J1593)</f>
        <v>3691</v>
      </c>
      <c r="L1594" s="25"/>
      <c r="M1594" s="8">
        <f>ROUND(L1594*K1594,2)</f>
        <v>0</v>
      </c>
      <c r="N1594" s="34" t="str">
        <f t="shared" ref="N1594" si="225">IF(L1594&lt;=0,"INDICAR PRECIO","PRECIO INDICADO")</f>
        <v>INDICAR PRECIO</v>
      </c>
      <c r="O1594" s="34"/>
    </row>
    <row r="1595" spans="1:15" ht="1" customHeight="1" x14ac:dyDescent="0.35">
      <c r="A1595" s="16"/>
      <c r="B1595" s="16"/>
      <c r="C1595" s="16"/>
      <c r="D1595" s="22"/>
      <c r="E1595" s="16"/>
      <c r="F1595" s="16"/>
      <c r="G1595" s="16"/>
      <c r="H1595" s="16"/>
      <c r="I1595" s="16"/>
      <c r="J1595" s="16"/>
      <c r="K1595" s="16"/>
      <c r="L1595" s="16"/>
      <c r="M1595" s="16"/>
    </row>
    <row r="1596" spans="1:15" x14ac:dyDescent="0.35">
      <c r="A1596" s="10" t="s">
        <v>1553</v>
      </c>
      <c r="B1596" s="10" t="s">
        <v>17</v>
      </c>
      <c r="C1596" s="10" t="s">
        <v>62</v>
      </c>
      <c r="D1596" s="21" t="s">
        <v>884</v>
      </c>
      <c r="E1596" s="9"/>
      <c r="F1596" s="9"/>
      <c r="G1596" s="9"/>
      <c r="H1596" s="9"/>
      <c r="I1596" s="9"/>
      <c r="J1596" s="9"/>
      <c r="K1596" s="11">
        <f>K1599</f>
        <v>1521</v>
      </c>
      <c r="L1596" s="12">
        <f>L1599</f>
        <v>0</v>
      </c>
      <c r="M1596" s="12">
        <f>M1599</f>
        <v>0</v>
      </c>
    </row>
    <row r="1597" spans="1:15" ht="105" x14ac:dyDescent="0.35">
      <c r="A1597" s="9"/>
      <c r="B1597" s="9"/>
      <c r="C1597" s="9"/>
      <c r="D1597" s="18" t="s">
        <v>885</v>
      </c>
      <c r="E1597" s="9"/>
      <c r="F1597" s="9"/>
      <c r="G1597" s="9"/>
      <c r="H1597" s="9"/>
      <c r="I1597" s="9"/>
      <c r="J1597" s="9"/>
      <c r="K1597" s="9"/>
      <c r="L1597" s="9"/>
      <c r="M1597" s="9"/>
    </row>
    <row r="1598" spans="1:15" x14ac:dyDescent="0.35">
      <c r="A1598" s="9"/>
      <c r="B1598" s="9"/>
      <c r="C1598" s="9"/>
      <c r="D1598" s="18"/>
      <c r="E1598" s="10" t="s">
        <v>886</v>
      </c>
      <c r="F1598" s="9">
        <v>1</v>
      </c>
      <c r="G1598" s="13">
        <v>1521</v>
      </c>
      <c r="H1598" s="13">
        <v>0</v>
      </c>
      <c r="I1598" s="13">
        <v>0</v>
      </c>
      <c r="J1598" s="11">
        <f>F1598*(G1598+ (G1598= 0))*(H1598+ (H1598= 0))*(I1598+ (I1598= 0))</f>
        <v>1521</v>
      </c>
      <c r="K1598" s="9"/>
      <c r="L1598" s="9"/>
      <c r="M1598" s="9"/>
    </row>
    <row r="1599" spans="1:15" x14ac:dyDescent="0.35">
      <c r="A1599" s="9"/>
      <c r="B1599" s="9"/>
      <c r="C1599" s="9"/>
      <c r="D1599" s="18"/>
      <c r="E1599" s="9"/>
      <c r="F1599" s="9"/>
      <c r="G1599" s="9"/>
      <c r="H1599" s="9"/>
      <c r="I1599" s="9"/>
      <c r="J1599" s="14" t="s">
        <v>887</v>
      </c>
      <c r="K1599" s="15">
        <f>SUM(J1598:J1598)</f>
        <v>1521</v>
      </c>
      <c r="L1599" s="25"/>
      <c r="M1599" s="8">
        <f>ROUND(L1599*K1599,2)</f>
        <v>0</v>
      </c>
      <c r="N1599" s="34" t="str">
        <f t="shared" ref="N1599" si="226">IF(L1599&lt;=0,"INDICAR PRECIO","PRECIO INDICADO")</f>
        <v>INDICAR PRECIO</v>
      </c>
      <c r="O1599" s="34"/>
    </row>
    <row r="1600" spans="1:15" ht="1" customHeight="1" x14ac:dyDescent="0.35">
      <c r="A1600" s="16"/>
      <c r="B1600" s="16"/>
      <c r="C1600" s="16"/>
      <c r="D1600" s="22"/>
      <c r="E1600" s="16"/>
      <c r="F1600" s="16"/>
      <c r="G1600" s="16"/>
      <c r="H1600" s="16"/>
      <c r="I1600" s="16"/>
      <c r="J1600" s="16"/>
      <c r="K1600" s="16"/>
      <c r="L1600" s="16"/>
      <c r="M1600" s="16"/>
    </row>
    <row r="1601" spans="1:15" x14ac:dyDescent="0.35">
      <c r="A1601" s="10" t="s">
        <v>1554</v>
      </c>
      <c r="B1601" s="10" t="s">
        <v>17</v>
      </c>
      <c r="C1601" s="10" t="s">
        <v>62</v>
      </c>
      <c r="D1601" s="21" t="s">
        <v>888</v>
      </c>
      <c r="E1601" s="9"/>
      <c r="F1601" s="9"/>
      <c r="G1601" s="9"/>
      <c r="H1601" s="9"/>
      <c r="I1601" s="9"/>
      <c r="J1601" s="9"/>
      <c r="K1601" s="11">
        <f>K1604</f>
        <v>430</v>
      </c>
      <c r="L1601" s="12">
        <f>L1604</f>
        <v>0</v>
      </c>
      <c r="M1601" s="12">
        <f>M1604</f>
        <v>0</v>
      </c>
    </row>
    <row r="1602" spans="1:15" ht="105" x14ac:dyDescent="0.35">
      <c r="A1602" s="9"/>
      <c r="B1602" s="9"/>
      <c r="C1602" s="9"/>
      <c r="D1602" s="18" t="s">
        <v>889</v>
      </c>
      <c r="E1602" s="9"/>
      <c r="F1602" s="9"/>
      <c r="G1602" s="9"/>
      <c r="H1602" s="9"/>
      <c r="I1602" s="9"/>
      <c r="J1602" s="9"/>
      <c r="K1602" s="9"/>
      <c r="L1602" s="9"/>
      <c r="M1602" s="9"/>
    </row>
    <row r="1603" spans="1:15" x14ac:dyDescent="0.35">
      <c r="A1603" s="9"/>
      <c r="B1603" s="9"/>
      <c r="C1603" s="9"/>
      <c r="D1603" s="18"/>
      <c r="E1603" s="10" t="s">
        <v>890</v>
      </c>
      <c r="F1603" s="9">
        <v>1</v>
      </c>
      <c r="G1603" s="13">
        <v>430</v>
      </c>
      <c r="H1603" s="13">
        <v>0</v>
      </c>
      <c r="I1603" s="13">
        <v>0</v>
      </c>
      <c r="J1603" s="11">
        <f>F1603*(G1603+ (G1603= 0))*(H1603+ (H1603= 0))*(I1603+ (I1603= 0))</f>
        <v>430</v>
      </c>
      <c r="K1603" s="9"/>
      <c r="L1603" s="9"/>
      <c r="M1603" s="9"/>
    </row>
    <row r="1604" spans="1:15" x14ac:dyDescent="0.35">
      <c r="A1604" s="9"/>
      <c r="B1604" s="9"/>
      <c r="C1604" s="9"/>
      <c r="D1604" s="18"/>
      <c r="E1604" s="9"/>
      <c r="F1604" s="9"/>
      <c r="G1604" s="9"/>
      <c r="H1604" s="9"/>
      <c r="I1604" s="9"/>
      <c r="J1604" s="14" t="s">
        <v>891</v>
      </c>
      <c r="K1604" s="15">
        <f>SUM(J1603:J1603)</f>
        <v>430</v>
      </c>
      <c r="L1604" s="25"/>
      <c r="M1604" s="8">
        <f>ROUND(L1604*K1604,2)</f>
        <v>0</v>
      </c>
      <c r="N1604" s="34" t="str">
        <f t="shared" ref="N1604" si="227">IF(L1604&lt;=0,"INDICAR PRECIO","PRECIO INDICADO")</f>
        <v>INDICAR PRECIO</v>
      </c>
      <c r="O1604" s="34"/>
    </row>
    <row r="1605" spans="1:15" ht="1" customHeight="1" x14ac:dyDescent="0.35">
      <c r="A1605" s="16"/>
      <c r="B1605" s="16"/>
      <c r="C1605" s="16"/>
      <c r="D1605" s="22"/>
      <c r="E1605" s="16"/>
      <c r="F1605" s="16"/>
      <c r="G1605" s="16"/>
      <c r="H1605" s="16"/>
      <c r="I1605" s="16"/>
      <c r="J1605" s="16"/>
      <c r="K1605" s="16"/>
      <c r="L1605" s="16"/>
      <c r="M1605" s="16"/>
    </row>
    <row r="1606" spans="1:15" x14ac:dyDescent="0.35">
      <c r="A1606" s="10" t="s">
        <v>1555</v>
      </c>
      <c r="B1606" s="10" t="s">
        <v>17</v>
      </c>
      <c r="C1606" s="10" t="s">
        <v>62</v>
      </c>
      <c r="D1606" s="21" t="s">
        <v>892</v>
      </c>
      <c r="E1606" s="9"/>
      <c r="F1606" s="9"/>
      <c r="G1606" s="9"/>
      <c r="H1606" s="9"/>
      <c r="I1606" s="9"/>
      <c r="J1606" s="9"/>
      <c r="K1606" s="11">
        <f>K1609</f>
        <v>125</v>
      </c>
      <c r="L1606" s="12">
        <f>L1609</f>
        <v>0</v>
      </c>
      <c r="M1606" s="12">
        <f>M1609</f>
        <v>0</v>
      </c>
    </row>
    <row r="1607" spans="1:15" ht="105" x14ac:dyDescent="0.35">
      <c r="A1607" s="9"/>
      <c r="B1607" s="9"/>
      <c r="C1607" s="9"/>
      <c r="D1607" s="18" t="s">
        <v>893</v>
      </c>
      <c r="E1607" s="9"/>
      <c r="F1607" s="9"/>
      <c r="G1607" s="9"/>
      <c r="H1607" s="9"/>
      <c r="I1607" s="9"/>
      <c r="J1607" s="9"/>
      <c r="K1607" s="9"/>
      <c r="L1607" s="9"/>
      <c r="M1607" s="9"/>
    </row>
    <row r="1608" spans="1:15" x14ac:dyDescent="0.35">
      <c r="A1608" s="9"/>
      <c r="B1608" s="9"/>
      <c r="C1608" s="9"/>
      <c r="D1608" s="18"/>
      <c r="E1608" s="10" t="s">
        <v>894</v>
      </c>
      <c r="F1608" s="9">
        <v>1</v>
      </c>
      <c r="G1608" s="13">
        <v>125</v>
      </c>
      <c r="H1608" s="13">
        <v>0</v>
      </c>
      <c r="I1608" s="13">
        <v>0</v>
      </c>
      <c r="J1608" s="11">
        <f>F1608*(G1608+ (G1608= 0))*(H1608+ (H1608= 0))*(I1608+ (I1608= 0))</f>
        <v>125</v>
      </c>
      <c r="K1608" s="9"/>
      <c r="L1608" s="9"/>
      <c r="M1608" s="9"/>
    </row>
    <row r="1609" spans="1:15" x14ac:dyDescent="0.35">
      <c r="A1609" s="9"/>
      <c r="B1609" s="9"/>
      <c r="C1609" s="9"/>
      <c r="D1609" s="18"/>
      <c r="E1609" s="9"/>
      <c r="F1609" s="9"/>
      <c r="G1609" s="9"/>
      <c r="H1609" s="9"/>
      <c r="I1609" s="9"/>
      <c r="J1609" s="14" t="s">
        <v>895</v>
      </c>
      <c r="K1609" s="15">
        <f>SUM(J1608:J1608)</f>
        <v>125</v>
      </c>
      <c r="L1609" s="25"/>
      <c r="M1609" s="8">
        <f>ROUND(L1609*K1609,2)</f>
        <v>0</v>
      </c>
      <c r="N1609" s="34" t="str">
        <f t="shared" ref="N1609" si="228">IF(L1609&lt;=0,"INDICAR PRECIO","PRECIO INDICADO")</f>
        <v>INDICAR PRECIO</v>
      </c>
      <c r="O1609" s="34"/>
    </row>
    <row r="1610" spans="1:15" ht="1" customHeight="1" x14ac:dyDescent="0.35">
      <c r="A1610" s="16"/>
      <c r="B1610" s="16"/>
      <c r="C1610" s="16"/>
      <c r="D1610" s="22"/>
      <c r="E1610" s="16"/>
      <c r="F1610" s="16"/>
      <c r="G1610" s="16"/>
      <c r="H1610" s="16"/>
      <c r="I1610" s="16"/>
      <c r="J1610" s="16"/>
      <c r="K1610" s="16"/>
      <c r="L1610" s="16"/>
      <c r="M1610" s="16"/>
    </row>
    <row r="1611" spans="1:15" x14ac:dyDescent="0.35">
      <c r="A1611" s="10" t="s">
        <v>1556</v>
      </c>
      <c r="B1611" s="10" t="s">
        <v>17</v>
      </c>
      <c r="C1611" s="10" t="s">
        <v>4</v>
      </c>
      <c r="D1611" s="21" t="s">
        <v>896</v>
      </c>
      <c r="E1611" s="9"/>
      <c r="F1611" s="9"/>
      <c r="G1611" s="9"/>
      <c r="H1611" s="9"/>
      <c r="I1611" s="9"/>
      <c r="J1611" s="9"/>
      <c r="K1611" s="11">
        <f>K1614</f>
        <v>1</v>
      </c>
      <c r="L1611" s="12">
        <f>L1614</f>
        <v>0</v>
      </c>
      <c r="M1611" s="12">
        <f>M1614</f>
        <v>0</v>
      </c>
    </row>
    <row r="1612" spans="1:15" ht="231" x14ac:dyDescent="0.35">
      <c r="A1612" s="9"/>
      <c r="B1612" s="9"/>
      <c r="C1612" s="9"/>
      <c r="D1612" s="18" t="s">
        <v>897</v>
      </c>
      <c r="E1612" s="9"/>
      <c r="F1612" s="9"/>
      <c r="G1612" s="9"/>
      <c r="H1612" s="9"/>
      <c r="I1612" s="9"/>
      <c r="J1612" s="9"/>
      <c r="K1612" s="9"/>
      <c r="L1612" s="9"/>
      <c r="M1612" s="9"/>
    </row>
    <row r="1613" spans="1:15" x14ac:dyDescent="0.35">
      <c r="A1613" s="9"/>
      <c r="B1613" s="9"/>
      <c r="C1613" s="9"/>
      <c r="D1613" s="18"/>
      <c r="E1613" s="10" t="s">
        <v>15</v>
      </c>
      <c r="F1613" s="9">
        <v>1</v>
      </c>
      <c r="G1613" s="13">
        <v>0</v>
      </c>
      <c r="H1613" s="13">
        <v>0</v>
      </c>
      <c r="I1613" s="13">
        <v>0</v>
      </c>
      <c r="J1613" s="11">
        <f>F1613*(G1613+ (G1613= 0))*(H1613+ (H1613= 0))*(I1613+ (I1613= 0))</f>
        <v>1</v>
      </c>
      <c r="K1613" s="9"/>
      <c r="L1613" s="9"/>
      <c r="M1613" s="9"/>
    </row>
    <row r="1614" spans="1:15" x14ac:dyDescent="0.35">
      <c r="A1614" s="9"/>
      <c r="B1614" s="9"/>
      <c r="C1614" s="9"/>
      <c r="D1614" s="18"/>
      <c r="E1614" s="9"/>
      <c r="F1614" s="9"/>
      <c r="G1614" s="9"/>
      <c r="H1614" s="9"/>
      <c r="I1614" s="9"/>
      <c r="J1614" s="14" t="s">
        <v>898</v>
      </c>
      <c r="K1614" s="15">
        <f>SUM(J1613:J1613)</f>
        <v>1</v>
      </c>
      <c r="L1614" s="25"/>
      <c r="M1614" s="8">
        <f>ROUND(L1614*K1614,2)</f>
        <v>0</v>
      </c>
      <c r="N1614" s="34" t="str">
        <f t="shared" ref="N1614" si="229">IF(L1614&lt;=0,"INDICAR PRECIO","PRECIO INDICADO")</f>
        <v>INDICAR PRECIO</v>
      </c>
      <c r="O1614" s="34"/>
    </row>
    <row r="1615" spans="1:15" ht="1" customHeight="1" x14ac:dyDescent="0.35">
      <c r="A1615" s="16"/>
      <c r="B1615" s="16"/>
      <c r="C1615" s="16"/>
      <c r="D1615" s="22"/>
      <c r="E1615" s="16"/>
      <c r="F1615" s="16"/>
      <c r="G1615" s="16"/>
      <c r="H1615" s="16"/>
      <c r="I1615" s="16"/>
      <c r="J1615" s="16"/>
      <c r="K1615" s="16"/>
      <c r="L1615" s="16"/>
      <c r="M1615" s="16"/>
    </row>
    <row r="1616" spans="1:15" x14ac:dyDescent="0.35">
      <c r="A1616" s="10" t="s">
        <v>1557</v>
      </c>
      <c r="B1616" s="10" t="s">
        <v>17</v>
      </c>
      <c r="C1616" s="10" t="s">
        <v>4</v>
      </c>
      <c r="D1616" s="21" t="s">
        <v>899</v>
      </c>
      <c r="E1616" s="9"/>
      <c r="F1616" s="9"/>
      <c r="G1616" s="9"/>
      <c r="H1616" s="9"/>
      <c r="I1616" s="9"/>
      <c r="J1616" s="9"/>
      <c r="K1616" s="11">
        <f>K1619</f>
        <v>53</v>
      </c>
      <c r="L1616" s="12">
        <f>L1619</f>
        <v>0</v>
      </c>
      <c r="M1616" s="12">
        <f>M1619</f>
        <v>0</v>
      </c>
    </row>
    <row r="1617" spans="1:15" ht="94.5" x14ac:dyDescent="0.35">
      <c r="A1617" s="9"/>
      <c r="B1617" s="9"/>
      <c r="C1617" s="9"/>
      <c r="D1617" s="18" t="s">
        <v>900</v>
      </c>
      <c r="E1617" s="9"/>
      <c r="F1617" s="9"/>
      <c r="G1617" s="9"/>
      <c r="H1617" s="9"/>
      <c r="I1617" s="9"/>
      <c r="J1617" s="9"/>
      <c r="K1617" s="9"/>
      <c r="L1617" s="9"/>
      <c r="M1617" s="9"/>
    </row>
    <row r="1618" spans="1:15" x14ac:dyDescent="0.35">
      <c r="A1618" s="9"/>
      <c r="B1618" s="9"/>
      <c r="C1618" s="9"/>
      <c r="D1618" s="18"/>
      <c r="E1618" s="10" t="s">
        <v>901</v>
      </c>
      <c r="F1618" s="9">
        <v>53</v>
      </c>
      <c r="G1618" s="13">
        <v>0</v>
      </c>
      <c r="H1618" s="13">
        <v>0</v>
      </c>
      <c r="I1618" s="13">
        <v>0</v>
      </c>
      <c r="J1618" s="11">
        <f>F1618*(G1618+ (G1618= 0))*(H1618+ (H1618= 0))*(I1618+ (I1618= 0))</f>
        <v>53</v>
      </c>
      <c r="K1618" s="9"/>
      <c r="L1618" s="9"/>
      <c r="M1618" s="9"/>
    </row>
    <row r="1619" spans="1:15" x14ac:dyDescent="0.35">
      <c r="A1619" s="9"/>
      <c r="B1619" s="9"/>
      <c r="C1619" s="9"/>
      <c r="D1619" s="18"/>
      <c r="E1619" s="9"/>
      <c r="F1619" s="9"/>
      <c r="G1619" s="9"/>
      <c r="H1619" s="9"/>
      <c r="I1619" s="9"/>
      <c r="J1619" s="14" t="s">
        <v>902</v>
      </c>
      <c r="K1619" s="15">
        <f>SUM(J1618:J1618)</f>
        <v>53</v>
      </c>
      <c r="L1619" s="25"/>
      <c r="M1619" s="8">
        <f>ROUND(L1619*K1619,2)</f>
        <v>0</v>
      </c>
      <c r="N1619" s="34" t="str">
        <f t="shared" ref="N1619" si="230">IF(L1619&lt;=0,"INDICAR PRECIO","PRECIO INDICADO")</f>
        <v>INDICAR PRECIO</v>
      </c>
      <c r="O1619" s="34"/>
    </row>
    <row r="1620" spans="1:15" ht="1" customHeight="1" x14ac:dyDescent="0.35">
      <c r="A1620" s="16"/>
      <c r="B1620" s="16"/>
      <c r="C1620" s="16"/>
      <c r="D1620" s="22"/>
      <c r="E1620" s="16"/>
      <c r="F1620" s="16"/>
      <c r="G1620" s="16"/>
      <c r="H1620" s="16"/>
      <c r="I1620" s="16"/>
      <c r="J1620" s="16"/>
      <c r="K1620" s="16"/>
      <c r="L1620" s="16"/>
      <c r="M1620" s="16"/>
    </row>
    <row r="1621" spans="1:15" x14ac:dyDescent="0.35">
      <c r="A1621" s="10" t="s">
        <v>1558</v>
      </c>
      <c r="B1621" s="10" t="s">
        <v>17</v>
      </c>
      <c r="C1621" s="10" t="s">
        <v>4</v>
      </c>
      <c r="D1621" s="21" t="s">
        <v>903</v>
      </c>
      <c r="E1621" s="9"/>
      <c r="F1621" s="9"/>
      <c r="G1621" s="9"/>
      <c r="H1621" s="9"/>
      <c r="I1621" s="9"/>
      <c r="J1621" s="9"/>
      <c r="K1621" s="11">
        <f>K1624</f>
        <v>11</v>
      </c>
      <c r="L1621" s="12">
        <f>L1624</f>
        <v>0</v>
      </c>
      <c r="M1621" s="12">
        <f>M1624</f>
        <v>0</v>
      </c>
    </row>
    <row r="1622" spans="1:15" ht="73.5" x14ac:dyDescent="0.35">
      <c r="A1622" s="9"/>
      <c r="B1622" s="9"/>
      <c r="C1622" s="9"/>
      <c r="D1622" s="18" t="s">
        <v>904</v>
      </c>
      <c r="E1622" s="9"/>
      <c r="F1622" s="9"/>
      <c r="G1622" s="9"/>
      <c r="H1622" s="9"/>
      <c r="I1622" s="9"/>
      <c r="J1622" s="9"/>
      <c r="K1622" s="9"/>
      <c r="L1622" s="9"/>
      <c r="M1622" s="9"/>
    </row>
    <row r="1623" spans="1:15" x14ac:dyDescent="0.35">
      <c r="A1623" s="9"/>
      <c r="B1623" s="9"/>
      <c r="C1623" s="9"/>
      <c r="D1623" s="18"/>
      <c r="E1623" s="10" t="s">
        <v>905</v>
      </c>
      <c r="F1623" s="9">
        <v>11</v>
      </c>
      <c r="G1623" s="13">
        <v>0</v>
      </c>
      <c r="H1623" s="13">
        <v>0</v>
      </c>
      <c r="I1623" s="13">
        <v>0</v>
      </c>
      <c r="J1623" s="11">
        <f>F1623*(G1623+ (G1623= 0))*(H1623+ (H1623= 0))*(I1623+ (I1623= 0))</f>
        <v>11</v>
      </c>
      <c r="K1623" s="9"/>
      <c r="L1623" s="9"/>
      <c r="M1623" s="9"/>
    </row>
    <row r="1624" spans="1:15" x14ac:dyDescent="0.35">
      <c r="A1624" s="9"/>
      <c r="B1624" s="9"/>
      <c r="C1624" s="9"/>
      <c r="D1624" s="18"/>
      <c r="E1624" s="9"/>
      <c r="F1624" s="9"/>
      <c r="G1624" s="9"/>
      <c r="H1624" s="9"/>
      <c r="I1624" s="9"/>
      <c r="J1624" s="14" t="s">
        <v>906</v>
      </c>
      <c r="K1624" s="15">
        <f>SUM(J1623:J1623)</f>
        <v>11</v>
      </c>
      <c r="L1624" s="25"/>
      <c r="M1624" s="8">
        <f>ROUND(L1624*K1624,2)</f>
        <v>0</v>
      </c>
      <c r="N1624" s="34" t="str">
        <f t="shared" ref="N1624" si="231">IF(L1624&lt;=0,"INDICAR PRECIO","PRECIO INDICADO")</f>
        <v>INDICAR PRECIO</v>
      </c>
      <c r="O1624" s="34"/>
    </row>
    <row r="1625" spans="1:15" ht="1" customHeight="1" x14ac:dyDescent="0.35">
      <c r="A1625" s="16"/>
      <c r="B1625" s="16"/>
      <c r="C1625" s="16"/>
      <c r="D1625" s="22"/>
      <c r="E1625" s="16"/>
      <c r="F1625" s="16"/>
      <c r="G1625" s="16"/>
      <c r="H1625" s="16"/>
      <c r="I1625" s="16"/>
      <c r="J1625" s="16"/>
      <c r="K1625" s="16"/>
      <c r="L1625" s="16"/>
      <c r="M1625" s="16"/>
    </row>
    <row r="1626" spans="1:15" x14ac:dyDescent="0.35">
      <c r="A1626" s="10" t="s">
        <v>1559</v>
      </c>
      <c r="B1626" s="10" t="s">
        <v>17</v>
      </c>
      <c r="C1626" s="10" t="s">
        <v>62</v>
      </c>
      <c r="D1626" s="21" t="s">
        <v>907</v>
      </c>
      <c r="E1626" s="9"/>
      <c r="F1626" s="9"/>
      <c r="G1626" s="9"/>
      <c r="H1626" s="9"/>
      <c r="I1626" s="9"/>
      <c r="J1626" s="9"/>
      <c r="K1626" s="11">
        <f>K1629</f>
        <v>35</v>
      </c>
      <c r="L1626" s="12">
        <f>L1629</f>
        <v>0</v>
      </c>
      <c r="M1626" s="12">
        <f>M1629</f>
        <v>0</v>
      </c>
    </row>
    <row r="1627" spans="1:15" ht="84" x14ac:dyDescent="0.35">
      <c r="A1627" s="9"/>
      <c r="B1627" s="9"/>
      <c r="C1627" s="9"/>
      <c r="D1627" s="18" t="s">
        <v>908</v>
      </c>
      <c r="E1627" s="9"/>
      <c r="F1627" s="9"/>
      <c r="G1627" s="9"/>
      <c r="H1627" s="9"/>
      <c r="I1627" s="9"/>
      <c r="J1627" s="9"/>
      <c r="K1627" s="9"/>
      <c r="L1627" s="9"/>
      <c r="M1627" s="9"/>
    </row>
    <row r="1628" spans="1:15" x14ac:dyDescent="0.35">
      <c r="A1628" s="9"/>
      <c r="B1628" s="9"/>
      <c r="C1628" s="9"/>
      <c r="D1628" s="18"/>
      <c r="E1628" s="10" t="s">
        <v>909</v>
      </c>
      <c r="F1628" s="9">
        <v>35</v>
      </c>
      <c r="G1628" s="13">
        <v>0</v>
      </c>
      <c r="H1628" s="13">
        <v>0</v>
      </c>
      <c r="I1628" s="13">
        <v>0</v>
      </c>
      <c r="J1628" s="11">
        <f>F1628*(G1628+ (G1628= 0))*(H1628+ (H1628= 0))*(I1628+ (I1628= 0))</f>
        <v>35</v>
      </c>
      <c r="K1628" s="9"/>
      <c r="L1628" s="9"/>
      <c r="M1628" s="9"/>
    </row>
    <row r="1629" spans="1:15" x14ac:dyDescent="0.35">
      <c r="A1629" s="9"/>
      <c r="B1629" s="9"/>
      <c r="C1629" s="9"/>
      <c r="D1629" s="18"/>
      <c r="E1629" s="9"/>
      <c r="F1629" s="9"/>
      <c r="G1629" s="9"/>
      <c r="H1629" s="9"/>
      <c r="I1629" s="9"/>
      <c r="J1629" s="14" t="s">
        <v>910</v>
      </c>
      <c r="K1629" s="15">
        <f>SUM(J1628:J1628)</f>
        <v>35</v>
      </c>
      <c r="L1629" s="25"/>
      <c r="M1629" s="8">
        <f>ROUND(L1629*K1629,2)</f>
        <v>0</v>
      </c>
      <c r="N1629" s="34" t="str">
        <f t="shared" ref="N1629" si="232">IF(L1629&lt;=0,"INDICAR PRECIO","PRECIO INDICADO")</f>
        <v>INDICAR PRECIO</v>
      </c>
      <c r="O1629" s="34"/>
    </row>
    <row r="1630" spans="1:15" ht="1" customHeight="1" x14ac:dyDescent="0.35">
      <c r="A1630" s="16"/>
      <c r="B1630" s="16"/>
      <c r="C1630" s="16"/>
      <c r="D1630" s="22"/>
      <c r="E1630" s="16"/>
      <c r="F1630" s="16"/>
      <c r="G1630" s="16"/>
      <c r="H1630" s="16"/>
      <c r="I1630" s="16"/>
      <c r="J1630" s="16"/>
      <c r="K1630" s="16"/>
      <c r="L1630" s="16"/>
      <c r="M1630" s="16"/>
    </row>
    <row r="1631" spans="1:15" x14ac:dyDescent="0.35">
      <c r="A1631" s="10" t="s">
        <v>1560</v>
      </c>
      <c r="B1631" s="10" t="s">
        <v>17</v>
      </c>
      <c r="C1631" s="10" t="s">
        <v>62</v>
      </c>
      <c r="D1631" s="21" t="s">
        <v>911</v>
      </c>
      <c r="E1631" s="9"/>
      <c r="F1631" s="9"/>
      <c r="G1631" s="9"/>
      <c r="H1631" s="9"/>
      <c r="I1631" s="9"/>
      <c r="J1631" s="9"/>
      <c r="K1631" s="11">
        <f>K1634</f>
        <v>33</v>
      </c>
      <c r="L1631" s="12">
        <f>L1634</f>
        <v>0</v>
      </c>
      <c r="M1631" s="12">
        <f>M1634</f>
        <v>0</v>
      </c>
    </row>
    <row r="1632" spans="1:15" ht="84" x14ac:dyDescent="0.35">
      <c r="A1632" s="9"/>
      <c r="B1632" s="9"/>
      <c r="C1632" s="9"/>
      <c r="D1632" s="18" t="s">
        <v>912</v>
      </c>
      <c r="E1632" s="9"/>
      <c r="F1632" s="9"/>
      <c r="G1632" s="9"/>
      <c r="H1632" s="9"/>
      <c r="I1632" s="9"/>
      <c r="J1632" s="9"/>
      <c r="K1632" s="9"/>
      <c r="L1632" s="9"/>
      <c r="M1632" s="9"/>
    </row>
    <row r="1633" spans="1:15" x14ac:dyDescent="0.35">
      <c r="A1633" s="9"/>
      <c r="B1633" s="9"/>
      <c r="C1633" s="9"/>
      <c r="D1633" s="18"/>
      <c r="E1633" s="10" t="s">
        <v>913</v>
      </c>
      <c r="F1633" s="9">
        <v>33</v>
      </c>
      <c r="G1633" s="13">
        <v>0</v>
      </c>
      <c r="H1633" s="13">
        <v>0</v>
      </c>
      <c r="I1633" s="13">
        <v>0</v>
      </c>
      <c r="J1633" s="11">
        <f>F1633*(G1633+ (G1633= 0))*(H1633+ (H1633= 0))*(I1633+ (I1633= 0))</f>
        <v>33</v>
      </c>
      <c r="K1633" s="9"/>
      <c r="L1633" s="9"/>
      <c r="M1633" s="9"/>
    </row>
    <row r="1634" spans="1:15" x14ac:dyDescent="0.35">
      <c r="A1634" s="9"/>
      <c r="B1634" s="9"/>
      <c r="C1634" s="9"/>
      <c r="D1634" s="18"/>
      <c r="E1634" s="9"/>
      <c r="F1634" s="9"/>
      <c r="G1634" s="9"/>
      <c r="H1634" s="9"/>
      <c r="I1634" s="9"/>
      <c r="J1634" s="14" t="s">
        <v>914</v>
      </c>
      <c r="K1634" s="15">
        <f>SUM(J1633:J1633)</f>
        <v>33</v>
      </c>
      <c r="L1634" s="25"/>
      <c r="M1634" s="8">
        <f>ROUND(L1634*K1634,2)</f>
        <v>0</v>
      </c>
      <c r="N1634" s="34" t="str">
        <f t="shared" ref="N1634" si="233">IF(L1634&lt;=0,"INDICAR PRECIO","PRECIO INDICADO")</f>
        <v>INDICAR PRECIO</v>
      </c>
      <c r="O1634" s="34"/>
    </row>
    <row r="1635" spans="1:15" ht="1" customHeight="1" x14ac:dyDescent="0.35">
      <c r="A1635" s="16"/>
      <c r="B1635" s="16"/>
      <c r="C1635" s="16"/>
      <c r="D1635" s="22"/>
      <c r="E1635" s="16"/>
      <c r="F1635" s="16"/>
      <c r="G1635" s="16"/>
      <c r="H1635" s="16"/>
      <c r="I1635" s="16"/>
      <c r="J1635" s="16"/>
      <c r="K1635" s="16"/>
      <c r="L1635" s="16"/>
      <c r="M1635" s="16"/>
    </row>
    <row r="1636" spans="1:15" x14ac:dyDescent="0.35">
      <c r="A1636" s="10" t="s">
        <v>1561</v>
      </c>
      <c r="B1636" s="10" t="s">
        <v>17</v>
      </c>
      <c r="C1636" s="10" t="s">
        <v>62</v>
      </c>
      <c r="D1636" s="21" t="s">
        <v>915</v>
      </c>
      <c r="E1636" s="9"/>
      <c r="F1636" s="9"/>
      <c r="G1636" s="9"/>
      <c r="H1636" s="9"/>
      <c r="I1636" s="9"/>
      <c r="J1636" s="9"/>
      <c r="K1636" s="11">
        <f>K1639</f>
        <v>22</v>
      </c>
      <c r="L1636" s="12">
        <f>L1639</f>
        <v>0</v>
      </c>
      <c r="M1636" s="12">
        <f>M1639</f>
        <v>0</v>
      </c>
    </row>
    <row r="1637" spans="1:15" ht="126" x14ac:dyDescent="0.35">
      <c r="A1637" s="9"/>
      <c r="B1637" s="9"/>
      <c r="C1637" s="9"/>
      <c r="D1637" s="18" t="s">
        <v>916</v>
      </c>
      <c r="E1637" s="9"/>
      <c r="F1637" s="9"/>
      <c r="G1637" s="9"/>
      <c r="H1637" s="9"/>
      <c r="I1637" s="9"/>
      <c r="J1637" s="9"/>
      <c r="K1637" s="9"/>
      <c r="L1637" s="9"/>
      <c r="M1637" s="9"/>
    </row>
    <row r="1638" spans="1:15" x14ac:dyDescent="0.35">
      <c r="A1638" s="9"/>
      <c r="B1638" s="9"/>
      <c r="C1638" s="9"/>
      <c r="D1638" s="18"/>
      <c r="E1638" s="10" t="s">
        <v>917</v>
      </c>
      <c r="F1638" s="9">
        <v>1</v>
      </c>
      <c r="G1638" s="13">
        <v>22</v>
      </c>
      <c r="H1638" s="13">
        <v>0</v>
      </c>
      <c r="I1638" s="13">
        <v>0</v>
      </c>
      <c r="J1638" s="11">
        <f>F1638*(G1638+ (G1638= 0))*(H1638+ (H1638= 0))*(I1638+ (I1638= 0))</f>
        <v>22</v>
      </c>
      <c r="K1638" s="9"/>
      <c r="L1638" s="9"/>
      <c r="M1638" s="9"/>
    </row>
    <row r="1639" spans="1:15" x14ac:dyDescent="0.35">
      <c r="A1639" s="9"/>
      <c r="B1639" s="9"/>
      <c r="C1639" s="9"/>
      <c r="D1639" s="18"/>
      <c r="E1639" s="9"/>
      <c r="F1639" s="9"/>
      <c r="G1639" s="9"/>
      <c r="H1639" s="9"/>
      <c r="I1639" s="9"/>
      <c r="J1639" s="14" t="s">
        <v>918</v>
      </c>
      <c r="K1639" s="15">
        <f>SUM(J1638:J1638)</f>
        <v>22</v>
      </c>
      <c r="L1639" s="25"/>
      <c r="M1639" s="8">
        <f>ROUND(L1639*K1639,2)</f>
        <v>0</v>
      </c>
      <c r="N1639" s="34" t="str">
        <f t="shared" ref="N1639" si="234">IF(L1639&lt;=0,"INDICAR PRECIO","PRECIO INDICADO")</f>
        <v>INDICAR PRECIO</v>
      </c>
      <c r="O1639" s="34"/>
    </row>
    <row r="1640" spans="1:15" ht="1" customHeight="1" x14ac:dyDescent="0.35">
      <c r="A1640" s="16"/>
      <c r="B1640" s="16"/>
      <c r="C1640" s="16"/>
      <c r="D1640" s="22"/>
      <c r="E1640" s="16"/>
      <c r="F1640" s="16"/>
      <c r="G1640" s="16"/>
      <c r="H1640" s="16"/>
      <c r="I1640" s="16"/>
      <c r="J1640" s="16"/>
      <c r="K1640" s="16"/>
      <c r="L1640" s="16"/>
      <c r="M1640" s="16"/>
    </row>
    <row r="1641" spans="1:15" ht="21" x14ac:dyDescent="0.35">
      <c r="A1641" s="10" t="s">
        <v>1562</v>
      </c>
      <c r="B1641" s="10" t="s">
        <v>17</v>
      </c>
      <c r="C1641" s="10" t="s">
        <v>4</v>
      </c>
      <c r="D1641" s="21" t="s">
        <v>919</v>
      </c>
      <c r="E1641" s="9"/>
      <c r="F1641" s="9"/>
      <c r="G1641" s="9"/>
      <c r="H1641" s="9"/>
      <c r="I1641" s="9"/>
      <c r="J1641" s="9"/>
      <c r="K1641" s="11">
        <f>K1644</f>
        <v>4</v>
      </c>
      <c r="L1641" s="12">
        <f>L1644</f>
        <v>0</v>
      </c>
      <c r="M1641" s="12">
        <f>M1644</f>
        <v>0</v>
      </c>
    </row>
    <row r="1642" spans="1:15" ht="63" x14ac:dyDescent="0.35">
      <c r="A1642" s="9"/>
      <c r="B1642" s="9"/>
      <c r="C1642" s="9"/>
      <c r="D1642" s="18" t="s">
        <v>920</v>
      </c>
      <c r="E1642" s="9"/>
      <c r="F1642" s="9"/>
      <c r="G1642" s="9"/>
      <c r="H1642" s="9"/>
      <c r="I1642" s="9"/>
      <c r="J1642" s="9"/>
      <c r="K1642" s="9"/>
      <c r="L1642" s="9"/>
      <c r="M1642" s="9"/>
    </row>
    <row r="1643" spans="1:15" x14ac:dyDescent="0.35">
      <c r="A1643" s="9"/>
      <c r="B1643" s="9"/>
      <c r="C1643" s="9"/>
      <c r="D1643" s="18"/>
      <c r="E1643" s="10" t="s">
        <v>921</v>
      </c>
      <c r="F1643" s="9">
        <v>4</v>
      </c>
      <c r="G1643" s="13">
        <v>0</v>
      </c>
      <c r="H1643" s="13">
        <v>0</v>
      </c>
      <c r="I1643" s="13">
        <v>0</v>
      </c>
      <c r="J1643" s="11">
        <f>F1643*(G1643+ (G1643= 0))*(H1643+ (H1643= 0))*(I1643+ (I1643= 0))</f>
        <v>4</v>
      </c>
      <c r="K1643" s="9"/>
      <c r="L1643" s="9"/>
      <c r="M1643" s="9"/>
    </row>
    <row r="1644" spans="1:15" x14ac:dyDescent="0.35">
      <c r="A1644" s="9"/>
      <c r="B1644" s="9"/>
      <c r="C1644" s="9"/>
      <c r="D1644" s="18"/>
      <c r="E1644" s="9"/>
      <c r="F1644" s="9"/>
      <c r="G1644" s="9"/>
      <c r="H1644" s="9"/>
      <c r="I1644" s="9"/>
      <c r="J1644" s="14" t="s">
        <v>922</v>
      </c>
      <c r="K1644" s="15">
        <f>SUM(J1643:J1643)</f>
        <v>4</v>
      </c>
      <c r="L1644" s="25"/>
      <c r="M1644" s="8">
        <f>ROUND(L1644*K1644,2)</f>
        <v>0</v>
      </c>
      <c r="N1644" s="34" t="str">
        <f t="shared" ref="N1644" si="235">IF(L1644&lt;=0,"INDICAR PRECIO","PRECIO INDICADO")</f>
        <v>INDICAR PRECIO</v>
      </c>
      <c r="O1644" s="34"/>
    </row>
    <row r="1645" spans="1:15" ht="1" customHeight="1" x14ac:dyDescent="0.35">
      <c r="A1645" s="16"/>
      <c r="B1645" s="16"/>
      <c r="C1645" s="16"/>
      <c r="D1645" s="22"/>
      <c r="E1645" s="16"/>
      <c r="F1645" s="16"/>
      <c r="G1645" s="16"/>
      <c r="H1645" s="16"/>
      <c r="I1645" s="16"/>
      <c r="J1645" s="16"/>
      <c r="K1645" s="16"/>
      <c r="L1645" s="16"/>
      <c r="M1645" s="16"/>
    </row>
    <row r="1646" spans="1:15" ht="21" x14ac:dyDescent="0.35">
      <c r="A1646" s="10" t="s">
        <v>1563</v>
      </c>
      <c r="B1646" s="10" t="s">
        <v>17</v>
      </c>
      <c r="C1646" s="10" t="s">
        <v>62</v>
      </c>
      <c r="D1646" s="21" t="s">
        <v>923</v>
      </c>
      <c r="E1646" s="9"/>
      <c r="F1646" s="9"/>
      <c r="G1646" s="9"/>
      <c r="H1646" s="9"/>
      <c r="I1646" s="9"/>
      <c r="J1646" s="9"/>
      <c r="K1646" s="11">
        <f>K1649</f>
        <v>8.5</v>
      </c>
      <c r="L1646" s="12">
        <f>L1649</f>
        <v>0</v>
      </c>
      <c r="M1646" s="12">
        <f>M1649</f>
        <v>0</v>
      </c>
    </row>
    <row r="1647" spans="1:15" ht="94.5" x14ac:dyDescent="0.35">
      <c r="A1647" s="9"/>
      <c r="B1647" s="9"/>
      <c r="C1647" s="9"/>
      <c r="D1647" s="18" t="s">
        <v>924</v>
      </c>
      <c r="E1647" s="9"/>
      <c r="F1647" s="9"/>
      <c r="G1647" s="9"/>
      <c r="H1647" s="9"/>
      <c r="I1647" s="9"/>
      <c r="J1647" s="9"/>
      <c r="K1647" s="9"/>
      <c r="L1647" s="9"/>
      <c r="M1647" s="9"/>
    </row>
    <row r="1648" spans="1:15" x14ac:dyDescent="0.35">
      <c r="A1648" s="9"/>
      <c r="B1648" s="9"/>
      <c r="C1648" s="9"/>
      <c r="D1648" s="18"/>
      <c r="E1648" s="10" t="s">
        <v>925</v>
      </c>
      <c r="F1648" s="9">
        <v>8.5</v>
      </c>
      <c r="G1648" s="13">
        <v>0</v>
      </c>
      <c r="H1648" s="13">
        <v>0</v>
      </c>
      <c r="I1648" s="13">
        <v>0</v>
      </c>
      <c r="J1648" s="11">
        <f>F1648*(G1648+ (G1648= 0))*(H1648+ (H1648= 0))*(I1648+ (I1648= 0))</f>
        <v>8.5</v>
      </c>
      <c r="K1648" s="9"/>
      <c r="L1648" s="9"/>
      <c r="M1648" s="9"/>
    </row>
    <row r="1649" spans="1:15" x14ac:dyDescent="0.35">
      <c r="A1649" s="9"/>
      <c r="B1649" s="9"/>
      <c r="C1649" s="9"/>
      <c r="D1649" s="18"/>
      <c r="E1649" s="9"/>
      <c r="F1649" s="9"/>
      <c r="G1649" s="9"/>
      <c r="H1649" s="9"/>
      <c r="I1649" s="9"/>
      <c r="J1649" s="14" t="s">
        <v>926</v>
      </c>
      <c r="K1649" s="15">
        <f>SUM(J1648:J1648)</f>
        <v>8.5</v>
      </c>
      <c r="L1649" s="25"/>
      <c r="M1649" s="8">
        <f>ROUND(L1649*K1649,2)</f>
        <v>0</v>
      </c>
      <c r="N1649" s="34" t="str">
        <f t="shared" ref="N1649" si="236">IF(L1649&lt;=0,"INDICAR PRECIO","PRECIO INDICADO")</f>
        <v>INDICAR PRECIO</v>
      </c>
      <c r="O1649" s="34"/>
    </row>
    <row r="1650" spans="1:15" ht="1" customHeight="1" x14ac:dyDescent="0.35">
      <c r="A1650" s="16"/>
      <c r="B1650" s="16"/>
      <c r="C1650" s="16"/>
      <c r="D1650" s="22"/>
      <c r="E1650" s="16"/>
      <c r="F1650" s="16"/>
      <c r="G1650" s="16"/>
      <c r="H1650" s="16"/>
      <c r="I1650" s="16"/>
      <c r="J1650" s="16"/>
      <c r="K1650" s="16"/>
      <c r="L1650" s="16"/>
      <c r="M1650" s="16"/>
    </row>
    <row r="1651" spans="1:15" x14ac:dyDescent="0.35">
      <c r="A1651" s="10" t="s">
        <v>1564</v>
      </c>
      <c r="B1651" s="10" t="s">
        <v>17</v>
      </c>
      <c r="C1651" s="10" t="s">
        <v>4</v>
      </c>
      <c r="D1651" s="21" t="s">
        <v>927</v>
      </c>
      <c r="E1651" s="9"/>
      <c r="F1651" s="9"/>
      <c r="G1651" s="9"/>
      <c r="H1651" s="9"/>
      <c r="I1651" s="9"/>
      <c r="J1651" s="9"/>
      <c r="K1651" s="11">
        <f>K1654</f>
        <v>1</v>
      </c>
      <c r="L1651" s="12">
        <f>L1654</f>
        <v>0</v>
      </c>
      <c r="M1651" s="12">
        <f>M1654</f>
        <v>0</v>
      </c>
    </row>
    <row r="1652" spans="1:15" ht="52.5" x14ac:dyDescent="0.35">
      <c r="A1652" s="9"/>
      <c r="B1652" s="9"/>
      <c r="C1652" s="9"/>
      <c r="D1652" s="18" t="s">
        <v>928</v>
      </c>
      <c r="E1652" s="9"/>
      <c r="F1652" s="9"/>
      <c r="G1652" s="9"/>
      <c r="H1652" s="9"/>
      <c r="I1652" s="9"/>
      <c r="J1652" s="9"/>
      <c r="K1652" s="9"/>
      <c r="L1652" s="9"/>
      <c r="M1652" s="9"/>
    </row>
    <row r="1653" spans="1:15" x14ac:dyDescent="0.35">
      <c r="A1653" s="9"/>
      <c r="B1653" s="9"/>
      <c r="C1653" s="9"/>
      <c r="D1653" s="18"/>
      <c r="E1653" s="10" t="s">
        <v>929</v>
      </c>
      <c r="F1653" s="9">
        <v>1</v>
      </c>
      <c r="G1653" s="13">
        <v>0</v>
      </c>
      <c r="H1653" s="13">
        <v>0</v>
      </c>
      <c r="I1653" s="13">
        <v>0</v>
      </c>
      <c r="J1653" s="11">
        <f>F1653*(G1653+ (G1653= 0))*(H1653+ (H1653= 0))*(I1653+ (I1653= 0))</f>
        <v>1</v>
      </c>
      <c r="K1653" s="9"/>
      <c r="L1653" s="9"/>
      <c r="M1653" s="9"/>
    </row>
    <row r="1654" spans="1:15" x14ac:dyDescent="0.35">
      <c r="A1654" s="9"/>
      <c r="B1654" s="9"/>
      <c r="C1654" s="9"/>
      <c r="D1654" s="18"/>
      <c r="E1654" s="9"/>
      <c r="F1654" s="9"/>
      <c r="G1654" s="9"/>
      <c r="H1654" s="9"/>
      <c r="I1654" s="9"/>
      <c r="J1654" s="14" t="s">
        <v>930</v>
      </c>
      <c r="K1654" s="15">
        <f>SUM(J1653:J1653)</f>
        <v>1</v>
      </c>
      <c r="L1654" s="25"/>
      <c r="M1654" s="8">
        <f>ROUND(L1654*K1654,2)</f>
        <v>0</v>
      </c>
      <c r="N1654" s="34" t="str">
        <f t="shared" ref="N1654" si="237">IF(L1654&lt;=0,"INDICAR PRECIO","PRECIO INDICADO")</f>
        <v>INDICAR PRECIO</v>
      </c>
      <c r="O1654" s="34"/>
    </row>
    <row r="1655" spans="1:15" ht="1" customHeight="1" x14ac:dyDescent="0.35">
      <c r="A1655" s="16"/>
      <c r="B1655" s="16"/>
      <c r="C1655" s="16"/>
      <c r="D1655" s="22"/>
      <c r="E1655" s="16"/>
      <c r="F1655" s="16"/>
      <c r="G1655" s="16"/>
      <c r="H1655" s="16"/>
      <c r="I1655" s="16"/>
      <c r="J1655" s="16"/>
      <c r="K1655" s="16"/>
      <c r="L1655" s="16"/>
      <c r="M1655" s="16"/>
    </row>
    <row r="1656" spans="1:15" x14ac:dyDescent="0.35">
      <c r="A1656" s="10" t="s">
        <v>1565</v>
      </c>
      <c r="B1656" s="10" t="s">
        <v>17</v>
      </c>
      <c r="C1656" s="10" t="s">
        <v>4</v>
      </c>
      <c r="D1656" s="21" t="s">
        <v>931</v>
      </c>
      <c r="E1656" s="9"/>
      <c r="F1656" s="9"/>
      <c r="G1656" s="9"/>
      <c r="H1656" s="9"/>
      <c r="I1656" s="9"/>
      <c r="J1656" s="9"/>
      <c r="K1656" s="11">
        <f>K1659</f>
        <v>1</v>
      </c>
      <c r="L1656" s="12">
        <f>L1659</f>
        <v>0</v>
      </c>
      <c r="M1656" s="12">
        <f>M1659</f>
        <v>0</v>
      </c>
    </row>
    <row r="1657" spans="1:15" ht="52.5" x14ac:dyDescent="0.35">
      <c r="A1657" s="9"/>
      <c r="B1657" s="9"/>
      <c r="C1657" s="9"/>
      <c r="D1657" s="18" t="s">
        <v>932</v>
      </c>
      <c r="E1657" s="9"/>
      <c r="F1657" s="9"/>
      <c r="G1657" s="9"/>
      <c r="H1657" s="9"/>
      <c r="I1657" s="9"/>
      <c r="J1657" s="9"/>
      <c r="K1657" s="9"/>
      <c r="L1657" s="9"/>
      <c r="M1657" s="9"/>
    </row>
    <row r="1658" spans="1:15" x14ac:dyDescent="0.35">
      <c r="A1658" s="9"/>
      <c r="B1658" s="9"/>
      <c r="C1658" s="9"/>
      <c r="D1658" s="18"/>
      <c r="E1658" s="10" t="s">
        <v>933</v>
      </c>
      <c r="F1658" s="9">
        <v>1</v>
      </c>
      <c r="G1658" s="13">
        <v>0</v>
      </c>
      <c r="H1658" s="13">
        <v>0</v>
      </c>
      <c r="I1658" s="13">
        <v>0</v>
      </c>
      <c r="J1658" s="11">
        <f>F1658*(G1658+ (G1658= 0))*(H1658+ (H1658= 0))*(I1658+ (I1658= 0))</f>
        <v>1</v>
      </c>
      <c r="K1658" s="9"/>
      <c r="L1658" s="9"/>
      <c r="M1658" s="9"/>
    </row>
    <row r="1659" spans="1:15" x14ac:dyDescent="0.35">
      <c r="A1659" s="9"/>
      <c r="B1659" s="9"/>
      <c r="C1659" s="9"/>
      <c r="D1659" s="18"/>
      <c r="E1659" s="9"/>
      <c r="F1659" s="9"/>
      <c r="G1659" s="9"/>
      <c r="H1659" s="9"/>
      <c r="I1659" s="9"/>
      <c r="J1659" s="14" t="s">
        <v>934</v>
      </c>
      <c r="K1659" s="15">
        <f>SUM(J1658:J1658)</f>
        <v>1</v>
      </c>
      <c r="L1659" s="25"/>
      <c r="M1659" s="8">
        <f>ROUND(L1659*K1659,2)</f>
        <v>0</v>
      </c>
      <c r="N1659" s="34" t="str">
        <f t="shared" ref="N1659" si="238">IF(L1659&lt;=0,"INDICAR PRECIO","PRECIO INDICADO")</f>
        <v>INDICAR PRECIO</v>
      </c>
      <c r="O1659" s="34"/>
    </row>
    <row r="1660" spans="1:15" ht="1" customHeight="1" x14ac:dyDescent="0.35">
      <c r="A1660" s="16"/>
      <c r="B1660" s="16"/>
      <c r="C1660" s="16"/>
      <c r="D1660" s="22"/>
      <c r="E1660" s="16"/>
      <c r="F1660" s="16"/>
      <c r="G1660" s="16"/>
      <c r="H1660" s="16"/>
      <c r="I1660" s="16"/>
      <c r="J1660" s="16"/>
      <c r="K1660" s="16"/>
      <c r="L1660" s="16"/>
      <c r="M1660" s="16"/>
    </row>
    <row r="1661" spans="1:15" x14ac:dyDescent="0.35">
      <c r="A1661" s="10" t="s">
        <v>1566</v>
      </c>
      <c r="B1661" s="10" t="s">
        <v>17</v>
      </c>
      <c r="C1661" s="10" t="s">
        <v>4</v>
      </c>
      <c r="D1661" s="21" t="s">
        <v>935</v>
      </c>
      <c r="E1661" s="9"/>
      <c r="F1661" s="9"/>
      <c r="G1661" s="9"/>
      <c r="H1661" s="9"/>
      <c r="I1661" s="9"/>
      <c r="J1661" s="9"/>
      <c r="K1661" s="11">
        <f>K1664</f>
        <v>2</v>
      </c>
      <c r="L1661" s="12">
        <f>L1664</f>
        <v>0</v>
      </c>
      <c r="M1661" s="12">
        <f>M1664</f>
        <v>0</v>
      </c>
    </row>
    <row r="1662" spans="1:15" ht="126" x14ac:dyDescent="0.35">
      <c r="A1662" s="9"/>
      <c r="B1662" s="9"/>
      <c r="C1662" s="9"/>
      <c r="D1662" s="18" t="s">
        <v>936</v>
      </c>
      <c r="E1662" s="9"/>
      <c r="F1662" s="9"/>
      <c r="G1662" s="9"/>
      <c r="H1662" s="9"/>
      <c r="I1662" s="9"/>
      <c r="J1662" s="9"/>
      <c r="K1662" s="9"/>
      <c r="L1662" s="9"/>
      <c r="M1662" s="9"/>
    </row>
    <row r="1663" spans="1:15" x14ac:dyDescent="0.35">
      <c r="A1663" s="9"/>
      <c r="B1663" s="9"/>
      <c r="C1663" s="9"/>
      <c r="D1663" s="18"/>
      <c r="E1663" s="10" t="s">
        <v>428</v>
      </c>
      <c r="F1663" s="9">
        <v>2</v>
      </c>
      <c r="G1663" s="13">
        <v>0</v>
      </c>
      <c r="H1663" s="13">
        <v>0</v>
      </c>
      <c r="I1663" s="13">
        <v>0</v>
      </c>
      <c r="J1663" s="11">
        <f>F1663*(G1663+ (G1663= 0))*(H1663+ (H1663= 0))*(I1663+ (I1663= 0))</f>
        <v>2</v>
      </c>
      <c r="K1663" s="9"/>
      <c r="L1663" s="9"/>
      <c r="M1663" s="9"/>
    </row>
    <row r="1664" spans="1:15" x14ac:dyDescent="0.35">
      <c r="A1664" s="9"/>
      <c r="B1664" s="9"/>
      <c r="C1664" s="9"/>
      <c r="D1664" s="18"/>
      <c r="E1664" s="9"/>
      <c r="F1664" s="9"/>
      <c r="G1664" s="9"/>
      <c r="H1664" s="9"/>
      <c r="I1664" s="9"/>
      <c r="J1664" s="14" t="s">
        <v>937</v>
      </c>
      <c r="K1664" s="15">
        <f>SUM(J1663:J1663)</f>
        <v>2</v>
      </c>
      <c r="L1664" s="25"/>
      <c r="M1664" s="8">
        <f>ROUND(L1664*K1664,2)</f>
        <v>0</v>
      </c>
      <c r="N1664" s="34" t="str">
        <f t="shared" ref="N1664" si="239">IF(L1664&lt;=0,"INDICAR PRECIO","PRECIO INDICADO")</f>
        <v>INDICAR PRECIO</v>
      </c>
      <c r="O1664" s="34"/>
    </row>
    <row r="1665" spans="1:15" ht="1" customHeight="1" x14ac:dyDescent="0.35">
      <c r="A1665" s="16"/>
      <c r="B1665" s="16"/>
      <c r="C1665" s="16"/>
      <c r="D1665" s="22"/>
      <c r="E1665" s="16"/>
      <c r="F1665" s="16"/>
      <c r="G1665" s="16"/>
      <c r="H1665" s="16"/>
      <c r="I1665" s="16"/>
      <c r="J1665" s="16"/>
      <c r="K1665" s="16"/>
      <c r="L1665" s="16"/>
      <c r="M1665" s="16"/>
    </row>
    <row r="1666" spans="1:15" x14ac:dyDescent="0.35">
      <c r="A1666" s="10" t="s">
        <v>1567</v>
      </c>
      <c r="B1666" s="10" t="s">
        <v>17</v>
      </c>
      <c r="C1666" s="10" t="s">
        <v>4</v>
      </c>
      <c r="D1666" s="21" t="s">
        <v>938</v>
      </c>
      <c r="E1666" s="9"/>
      <c r="F1666" s="9"/>
      <c r="G1666" s="9"/>
      <c r="H1666" s="9"/>
      <c r="I1666" s="9"/>
      <c r="J1666" s="9"/>
      <c r="K1666" s="11">
        <f>K1669</f>
        <v>1</v>
      </c>
      <c r="L1666" s="12">
        <f>L1669</f>
        <v>0</v>
      </c>
      <c r="M1666" s="12">
        <f>M1669</f>
        <v>0</v>
      </c>
    </row>
    <row r="1667" spans="1:15" ht="52.5" x14ac:dyDescent="0.35">
      <c r="A1667" s="9"/>
      <c r="B1667" s="9"/>
      <c r="C1667" s="9"/>
      <c r="D1667" s="18" t="s">
        <v>939</v>
      </c>
      <c r="E1667" s="9"/>
      <c r="F1667" s="9"/>
      <c r="G1667" s="9"/>
      <c r="H1667" s="9"/>
      <c r="I1667" s="9"/>
      <c r="J1667" s="9"/>
      <c r="K1667" s="9"/>
      <c r="L1667" s="9"/>
      <c r="M1667" s="9"/>
    </row>
    <row r="1668" spans="1:15" x14ac:dyDescent="0.35">
      <c r="A1668" s="9"/>
      <c r="B1668" s="9"/>
      <c r="C1668" s="9"/>
      <c r="D1668" s="18"/>
      <c r="E1668" s="10" t="s">
        <v>940</v>
      </c>
      <c r="F1668" s="9">
        <v>1</v>
      </c>
      <c r="G1668" s="13">
        <v>0</v>
      </c>
      <c r="H1668" s="13">
        <v>0</v>
      </c>
      <c r="I1668" s="13">
        <v>0</v>
      </c>
      <c r="J1668" s="11">
        <f>F1668*(G1668+ (G1668= 0))*(H1668+ (H1668= 0))*(I1668+ (I1668= 0))</f>
        <v>1</v>
      </c>
      <c r="K1668" s="9"/>
      <c r="L1668" s="9"/>
      <c r="M1668" s="9"/>
    </row>
    <row r="1669" spans="1:15" x14ac:dyDescent="0.35">
      <c r="A1669" s="9"/>
      <c r="B1669" s="9"/>
      <c r="C1669" s="9"/>
      <c r="D1669" s="18"/>
      <c r="E1669" s="9"/>
      <c r="F1669" s="9"/>
      <c r="G1669" s="9"/>
      <c r="H1669" s="9"/>
      <c r="I1669" s="9"/>
      <c r="J1669" s="14" t="s">
        <v>941</v>
      </c>
      <c r="K1669" s="15">
        <f>SUM(J1668:J1668)</f>
        <v>1</v>
      </c>
      <c r="L1669" s="25"/>
      <c r="M1669" s="8">
        <f>ROUND(L1669*K1669,2)</f>
        <v>0</v>
      </c>
      <c r="N1669" s="34" t="str">
        <f t="shared" ref="N1669" si="240">IF(L1669&lt;=0,"INDICAR PRECIO","PRECIO INDICADO")</f>
        <v>INDICAR PRECIO</v>
      </c>
      <c r="O1669" s="34"/>
    </row>
    <row r="1670" spans="1:15" ht="1" customHeight="1" x14ac:dyDescent="0.35">
      <c r="A1670" s="16"/>
      <c r="B1670" s="16"/>
      <c r="C1670" s="16"/>
      <c r="D1670" s="22"/>
      <c r="E1670" s="16"/>
      <c r="F1670" s="16"/>
      <c r="G1670" s="16"/>
      <c r="H1670" s="16"/>
      <c r="I1670" s="16"/>
      <c r="J1670" s="16"/>
      <c r="K1670" s="16"/>
      <c r="L1670" s="16"/>
      <c r="M1670" s="16"/>
    </row>
    <row r="1671" spans="1:15" x14ac:dyDescent="0.35">
      <c r="A1671" s="9"/>
      <c r="B1671" s="9"/>
      <c r="C1671" s="9"/>
      <c r="D1671" s="18"/>
      <c r="E1671" s="9"/>
      <c r="F1671" s="9"/>
      <c r="G1671" s="9"/>
      <c r="H1671" s="9"/>
      <c r="I1671" s="9"/>
      <c r="J1671" s="14" t="s">
        <v>942</v>
      </c>
      <c r="K1671" s="17">
        <v>1</v>
      </c>
      <c r="L1671" s="8">
        <f>M1520+M1525+M1530+M1537+M1542+M1547+M1554+M1559+M1564+M1569+M1574+M1579+M1584+M1589+M1594+M1599+M1604+M1609+M1614+M1619+M1624+M1629+M1634+M1639+M1644+M1649+M1654+M1659+M1664+M1669</f>
        <v>0</v>
      </c>
      <c r="M1671" s="8">
        <f>ROUND(L1671*K1671,2)</f>
        <v>0</v>
      </c>
    </row>
    <row r="1672" spans="1:15" ht="1" customHeight="1" x14ac:dyDescent="0.35">
      <c r="A1672" s="16"/>
      <c r="B1672" s="16"/>
      <c r="C1672" s="16"/>
      <c r="D1672" s="22"/>
      <c r="E1672" s="16"/>
      <c r="F1672" s="16"/>
      <c r="G1672" s="16"/>
      <c r="H1672" s="16"/>
      <c r="I1672" s="16"/>
      <c r="J1672" s="16"/>
      <c r="K1672" s="16"/>
      <c r="L1672" s="16"/>
      <c r="M1672" s="16"/>
    </row>
    <row r="1673" spans="1:15" x14ac:dyDescent="0.35">
      <c r="A1673" s="5" t="s">
        <v>943</v>
      </c>
      <c r="B1673" s="5" t="s">
        <v>14</v>
      </c>
      <c r="C1673" s="5" t="s">
        <v>15</v>
      </c>
      <c r="D1673" s="20" t="s">
        <v>944</v>
      </c>
      <c r="E1673" s="6"/>
      <c r="F1673" s="6"/>
      <c r="G1673" s="6"/>
      <c r="H1673" s="6"/>
      <c r="I1673" s="6"/>
      <c r="J1673" s="6"/>
      <c r="K1673" s="7">
        <f>K1743</f>
        <v>1</v>
      </c>
      <c r="L1673" s="8">
        <f>L1743</f>
        <v>0</v>
      </c>
      <c r="M1673" s="8">
        <f>M1743</f>
        <v>0</v>
      </c>
    </row>
    <row r="1674" spans="1:15" x14ac:dyDescent="0.35">
      <c r="A1674" s="9"/>
      <c r="B1674" s="9"/>
      <c r="C1674" s="9"/>
      <c r="D1674" s="18"/>
      <c r="E1674" s="9"/>
      <c r="F1674" s="9"/>
      <c r="G1674" s="9"/>
      <c r="H1674" s="9"/>
      <c r="I1674" s="9"/>
      <c r="J1674" s="9"/>
      <c r="K1674" s="9"/>
      <c r="L1674" s="9"/>
      <c r="M1674" s="9"/>
    </row>
    <row r="1675" spans="1:15" ht="21" x14ac:dyDescent="0.35">
      <c r="A1675" s="10" t="s">
        <v>1568</v>
      </c>
      <c r="B1675" s="10" t="s">
        <v>17</v>
      </c>
      <c r="C1675" s="10" t="s">
        <v>4</v>
      </c>
      <c r="D1675" s="21" t="s">
        <v>945</v>
      </c>
      <c r="E1675" s="9"/>
      <c r="F1675" s="9"/>
      <c r="G1675" s="9"/>
      <c r="H1675" s="9"/>
      <c r="I1675" s="9"/>
      <c r="J1675" s="9"/>
      <c r="K1675" s="11">
        <f>K1678</f>
        <v>20</v>
      </c>
      <c r="L1675" s="12">
        <f>L1678</f>
        <v>0</v>
      </c>
      <c r="M1675" s="12">
        <f>M1678</f>
        <v>0</v>
      </c>
    </row>
    <row r="1676" spans="1:15" ht="115.5" x14ac:dyDescent="0.35">
      <c r="A1676" s="9"/>
      <c r="B1676" s="9"/>
      <c r="C1676" s="9"/>
      <c r="D1676" s="18" t="s">
        <v>946</v>
      </c>
      <c r="E1676" s="9"/>
      <c r="F1676" s="9"/>
      <c r="G1676" s="9"/>
      <c r="H1676" s="9"/>
      <c r="I1676" s="9"/>
      <c r="J1676" s="9"/>
      <c r="K1676" s="9"/>
      <c r="L1676" s="9"/>
      <c r="M1676" s="9"/>
    </row>
    <row r="1677" spans="1:15" x14ac:dyDescent="0.35">
      <c r="A1677" s="9"/>
      <c r="B1677" s="9"/>
      <c r="C1677" s="9"/>
      <c r="D1677" s="18"/>
      <c r="E1677" s="10" t="s">
        <v>947</v>
      </c>
      <c r="F1677" s="9">
        <v>20</v>
      </c>
      <c r="G1677" s="13">
        <v>0</v>
      </c>
      <c r="H1677" s="13">
        <v>0</v>
      </c>
      <c r="I1677" s="13">
        <v>0</v>
      </c>
      <c r="J1677" s="11">
        <f>F1677*(G1677+ (G1677= 0))*(H1677+ (H1677= 0))*(I1677+ (I1677= 0))</f>
        <v>20</v>
      </c>
      <c r="K1677" s="9"/>
      <c r="L1677" s="9"/>
      <c r="M1677" s="9"/>
    </row>
    <row r="1678" spans="1:15" x14ac:dyDescent="0.35">
      <c r="A1678" s="9"/>
      <c r="B1678" s="9"/>
      <c r="C1678" s="9"/>
      <c r="D1678" s="18"/>
      <c r="E1678" s="9"/>
      <c r="F1678" s="9"/>
      <c r="G1678" s="9"/>
      <c r="H1678" s="9"/>
      <c r="I1678" s="9"/>
      <c r="J1678" s="14" t="s">
        <v>948</v>
      </c>
      <c r="K1678" s="15">
        <f>SUM(J1677:J1677)</f>
        <v>20</v>
      </c>
      <c r="L1678" s="25"/>
      <c r="M1678" s="8">
        <f>ROUND(L1678*K1678,2)</f>
        <v>0</v>
      </c>
      <c r="N1678" s="34" t="str">
        <f t="shared" ref="N1678" si="241">IF(L1678&lt;=0,"INDICAR PRECIO","PRECIO INDICADO")</f>
        <v>INDICAR PRECIO</v>
      </c>
      <c r="O1678" s="34"/>
    </row>
    <row r="1679" spans="1:15" ht="1" customHeight="1" x14ac:dyDescent="0.35">
      <c r="A1679" s="16"/>
      <c r="B1679" s="16"/>
      <c r="C1679" s="16"/>
      <c r="D1679" s="22"/>
      <c r="E1679" s="16"/>
      <c r="F1679" s="16"/>
      <c r="G1679" s="16"/>
      <c r="H1679" s="16"/>
      <c r="I1679" s="16"/>
      <c r="J1679" s="16"/>
      <c r="K1679" s="16"/>
      <c r="L1679" s="16"/>
      <c r="M1679" s="16"/>
    </row>
    <row r="1680" spans="1:15" ht="21" x14ac:dyDescent="0.35">
      <c r="A1680" s="10" t="s">
        <v>1569</v>
      </c>
      <c r="B1680" s="10" t="s">
        <v>17</v>
      </c>
      <c r="C1680" s="10" t="s">
        <v>4</v>
      </c>
      <c r="D1680" s="21" t="s">
        <v>949</v>
      </c>
      <c r="E1680" s="9"/>
      <c r="F1680" s="9"/>
      <c r="G1680" s="9"/>
      <c r="H1680" s="9"/>
      <c r="I1680" s="9"/>
      <c r="J1680" s="9"/>
      <c r="K1680" s="11">
        <f>K1683</f>
        <v>7</v>
      </c>
      <c r="L1680" s="12">
        <f>L1683</f>
        <v>0</v>
      </c>
      <c r="M1680" s="12">
        <f>M1683</f>
        <v>0</v>
      </c>
    </row>
    <row r="1681" spans="1:15" ht="115.5" x14ac:dyDescent="0.35">
      <c r="A1681" s="9"/>
      <c r="B1681" s="9"/>
      <c r="C1681" s="9"/>
      <c r="D1681" s="18" t="s">
        <v>950</v>
      </c>
      <c r="E1681" s="9"/>
      <c r="F1681" s="9"/>
      <c r="G1681" s="9"/>
      <c r="H1681" s="9"/>
      <c r="I1681" s="9"/>
      <c r="J1681" s="9"/>
      <c r="K1681" s="9"/>
      <c r="L1681" s="9"/>
      <c r="M1681" s="9"/>
    </row>
    <row r="1682" spans="1:15" x14ac:dyDescent="0.35">
      <c r="A1682" s="9"/>
      <c r="B1682" s="9"/>
      <c r="C1682" s="9"/>
      <c r="D1682" s="18"/>
      <c r="E1682" s="10" t="s">
        <v>951</v>
      </c>
      <c r="F1682" s="9">
        <v>7</v>
      </c>
      <c r="G1682" s="13">
        <v>0</v>
      </c>
      <c r="H1682" s="13">
        <v>0</v>
      </c>
      <c r="I1682" s="13">
        <v>0</v>
      </c>
      <c r="J1682" s="11">
        <f>F1682*(G1682+ (G1682= 0))*(H1682+ (H1682= 0))*(I1682+ (I1682= 0))</f>
        <v>7</v>
      </c>
      <c r="K1682" s="9"/>
      <c r="L1682" s="9"/>
      <c r="M1682" s="9"/>
    </row>
    <row r="1683" spans="1:15" x14ac:dyDescent="0.35">
      <c r="A1683" s="9"/>
      <c r="B1683" s="9"/>
      <c r="C1683" s="9"/>
      <c r="D1683" s="18"/>
      <c r="E1683" s="9"/>
      <c r="F1683" s="9"/>
      <c r="G1683" s="9"/>
      <c r="H1683" s="9"/>
      <c r="I1683" s="9"/>
      <c r="J1683" s="14" t="s">
        <v>952</v>
      </c>
      <c r="K1683" s="15">
        <f>SUM(J1682:J1682)</f>
        <v>7</v>
      </c>
      <c r="L1683" s="25"/>
      <c r="M1683" s="8">
        <f>ROUND(L1683*K1683,2)</f>
        <v>0</v>
      </c>
      <c r="N1683" s="34" t="str">
        <f t="shared" ref="N1683" si="242">IF(L1683&lt;=0,"INDICAR PRECIO","PRECIO INDICADO")</f>
        <v>INDICAR PRECIO</v>
      </c>
      <c r="O1683" s="34"/>
    </row>
    <row r="1684" spans="1:15" ht="1" customHeight="1" x14ac:dyDescent="0.35">
      <c r="A1684" s="16"/>
      <c r="B1684" s="16"/>
      <c r="C1684" s="16"/>
      <c r="D1684" s="22"/>
      <c r="E1684" s="16"/>
      <c r="F1684" s="16"/>
      <c r="G1684" s="16"/>
      <c r="H1684" s="16"/>
      <c r="I1684" s="16"/>
      <c r="J1684" s="16"/>
      <c r="K1684" s="16"/>
      <c r="L1684" s="16"/>
      <c r="M1684" s="16"/>
    </row>
    <row r="1685" spans="1:15" ht="21" x14ac:dyDescent="0.35">
      <c r="A1685" s="10" t="s">
        <v>1570</v>
      </c>
      <c r="B1685" s="10" t="s">
        <v>17</v>
      </c>
      <c r="C1685" s="10" t="s">
        <v>62</v>
      </c>
      <c r="D1685" s="21" t="s">
        <v>953</v>
      </c>
      <c r="E1685" s="9"/>
      <c r="F1685" s="9"/>
      <c r="G1685" s="9"/>
      <c r="H1685" s="9"/>
      <c r="I1685" s="9"/>
      <c r="J1685" s="9"/>
      <c r="K1685" s="11">
        <f>K1690</f>
        <v>73</v>
      </c>
      <c r="L1685" s="12">
        <f>L1690</f>
        <v>0</v>
      </c>
      <c r="M1685" s="12">
        <f>M1690</f>
        <v>0</v>
      </c>
    </row>
    <row r="1686" spans="1:15" ht="126" x14ac:dyDescent="0.35">
      <c r="A1686" s="9"/>
      <c r="B1686" s="9"/>
      <c r="C1686" s="9"/>
      <c r="D1686" s="18" t="s">
        <v>954</v>
      </c>
      <c r="E1686" s="9"/>
      <c r="F1686" s="9"/>
      <c r="G1686" s="9"/>
      <c r="H1686" s="9"/>
      <c r="I1686" s="9"/>
      <c r="J1686" s="9"/>
      <c r="K1686" s="9"/>
      <c r="L1686" s="9"/>
      <c r="M1686" s="9"/>
    </row>
    <row r="1687" spans="1:15" x14ac:dyDescent="0.35">
      <c r="A1687" s="9"/>
      <c r="B1687" s="9"/>
      <c r="C1687" s="9"/>
      <c r="D1687" s="18"/>
      <c r="E1687" s="10" t="s">
        <v>955</v>
      </c>
      <c r="F1687" s="9">
        <v>45</v>
      </c>
      <c r="G1687" s="13">
        <v>0</v>
      </c>
      <c r="H1687" s="13">
        <v>0</v>
      </c>
      <c r="I1687" s="13">
        <v>0</v>
      </c>
      <c r="J1687" s="11">
        <f>F1687*(G1687+ (G1687= 0))*(H1687+ (H1687= 0))*(I1687+ (I1687= 0))</f>
        <v>45</v>
      </c>
      <c r="K1687" s="9"/>
      <c r="L1687" s="9"/>
      <c r="M1687" s="9"/>
    </row>
    <row r="1688" spans="1:15" x14ac:dyDescent="0.35">
      <c r="A1688" s="9"/>
      <c r="B1688" s="9"/>
      <c r="C1688" s="9"/>
      <c r="D1688" s="18"/>
      <c r="E1688" s="10" t="s">
        <v>956</v>
      </c>
      <c r="F1688" s="9">
        <v>16</v>
      </c>
      <c r="G1688" s="13">
        <v>0</v>
      </c>
      <c r="H1688" s="13">
        <v>0</v>
      </c>
      <c r="I1688" s="13">
        <v>0</v>
      </c>
      <c r="J1688" s="11">
        <f>F1688*(G1688+ (G1688= 0))*(H1688+ (H1688= 0))*(I1688+ (I1688= 0))</f>
        <v>16</v>
      </c>
      <c r="K1688" s="9"/>
      <c r="L1688" s="9"/>
      <c r="M1688" s="9"/>
    </row>
    <row r="1689" spans="1:15" x14ac:dyDescent="0.35">
      <c r="A1689" s="9"/>
      <c r="B1689" s="9"/>
      <c r="C1689" s="9"/>
      <c r="D1689" s="18"/>
      <c r="E1689" s="10" t="s">
        <v>957</v>
      </c>
      <c r="F1689" s="9">
        <v>12</v>
      </c>
      <c r="G1689" s="13">
        <v>0</v>
      </c>
      <c r="H1689" s="13">
        <v>0</v>
      </c>
      <c r="I1689" s="13">
        <v>0</v>
      </c>
      <c r="J1689" s="11">
        <f>F1689*(G1689+ (G1689= 0))*(H1689+ (H1689= 0))*(I1689+ (I1689= 0))</f>
        <v>12</v>
      </c>
      <c r="K1689" s="9"/>
      <c r="L1689" s="9"/>
      <c r="M1689" s="9"/>
    </row>
    <row r="1690" spans="1:15" x14ac:dyDescent="0.35">
      <c r="A1690" s="9"/>
      <c r="B1690" s="9"/>
      <c r="C1690" s="9"/>
      <c r="D1690" s="18"/>
      <c r="E1690" s="9"/>
      <c r="F1690" s="9"/>
      <c r="G1690" s="9"/>
      <c r="H1690" s="9"/>
      <c r="I1690" s="9"/>
      <c r="J1690" s="14" t="s">
        <v>958</v>
      </c>
      <c r="K1690" s="15">
        <f>SUM(J1687:J1689)</f>
        <v>73</v>
      </c>
      <c r="L1690" s="25"/>
      <c r="M1690" s="8">
        <f>ROUND(L1690*K1690,2)</f>
        <v>0</v>
      </c>
      <c r="N1690" s="34" t="str">
        <f t="shared" ref="N1690" si="243">IF(L1690&lt;=0,"INDICAR PRECIO","PRECIO INDICADO")</f>
        <v>INDICAR PRECIO</v>
      </c>
      <c r="O1690" s="34"/>
    </row>
    <row r="1691" spans="1:15" ht="1" customHeight="1" x14ac:dyDescent="0.35">
      <c r="A1691" s="16"/>
      <c r="B1691" s="16"/>
      <c r="C1691" s="16"/>
      <c r="D1691" s="22"/>
      <c r="E1691" s="16"/>
      <c r="F1691" s="16"/>
      <c r="G1691" s="16"/>
      <c r="H1691" s="16"/>
      <c r="I1691" s="16"/>
      <c r="J1691" s="16"/>
      <c r="K1691" s="16"/>
      <c r="L1691" s="16"/>
      <c r="M1691" s="16"/>
    </row>
    <row r="1692" spans="1:15" x14ac:dyDescent="0.35">
      <c r="A1692" s="10" t="s">
        <v>1571</v>
      </c>
      <c r="B1692" s="10" t="s">
        <v>17</v>
      </c>
      <c r="C1692" s="10" t="s">
        <v>4</v>
      </c>
      <c r="D1692" s="21" t="s">
        <v>959</v>
      </c>
      <c r="E1692" s="9"/>
      <c r="F1692" s="9"/>
      <c r="G1692" s="9"/>
      <c r="H1692" s="9"/>
      <c r="I1692" s="9"/>
      <c r="J1692" s="9"/>
      <c r="K1692" s="11">
        <f>K1695</f>
        <v>15</v>
      </c>
      <c r="L1692" s="12">
        <f>L1695</f>
        <v>0</v>
      </c>
      <c r="M1692" s="12">
        <f>M1695</f>
        <v>0</v>
      </c>
    </row>
    <row r="1693" spans="1:15" ht="105" x14ac:dyDescent="0.35">
      <c r="A1693" s="9"/>
      <c r="B1693" s="9"/>
      <c r="C1693" s="9"/>
      <c r="D1693" s="18" t="s">
        <v>960</v>
      </c>
      <c r="E1693" s="9"/>
      <c r="F1693" s="9"/>
      <c r="G1693" s="9"/>
      <c r="H1693" s="9"/>
      <c r="I1693" s="9"/>
      <c r="J1693" s="9"/>
      <c r="K1693" s="9"/>
      <c r="L1693" s="9"/>
      <c r="M1693" s="9"/>
    </row>
    <row r="1694" spans="1:15" x14ac:dyDescent="0.35">
      <c r="A1694" s="9"/>
      <c r="B1694" s="9"/>
      <c r="C1694" s="9"/>
      <c r="D1694" s="18"/>
      <c r="E1694" s="10" t="s">
        <v>961</v>
      </c>
      <c r="F1694" s="9">
        <v>15</v>
      </c>
      <c r="G1694" s="13">
        <v>0</v>
      </c>
      <c r="H1694" s="13">
        <v>0</v>
      </c>
      <c r="I1694" s="13">
        <v>0</v>
      </c>
      <c r="J1694" s="11">
        <f>F1694*(G1694+ (G1694= 0))*(H1694+ (H1694= 0))*(I1694+ (I1694= 0))</f>
        <v>15</v>
      </c>
      <c r="K1694" s="9"/>
      <c r="L1694" s="9"/>
      <c r="M1694" s="9"/>
    </row>
    <row r="1695" spans="1:15" x14ac:dyDescent="0.35">
      <c r="A1695" s="9"/>
      <c r="B1695" s="9"/>
      <c r="C1695" s="9"/>
      <c r="D1695" s="18"/>
      <c r="E1695" s="9"/>
      <c r="F1695" s="9"/>
      <c r="G1695" s="9"/>
      <c r="H1695" s="9"/>
      <c r="I1695" s="9"/>
      <c r="J1695" s="14" t="s">
        <v>962</v>
      </c>
      <c r="K1695" s="15">
        <f>SUM(J1694:J1694)</f>
        <v>15</v>
      </c>
      <c r="L1695" s="25"/>
      <c r="M1695" s="8">
        <f>ROUND(L1695*K1695,2)</f>
        <v>0</v>
      </c>
      <c r="N1695" s="34" t="str">
        <f t="shared" ref="N1695" si="244">IF(L1695&lt;=0,"INDICAR PRECIO","PRECIO INDICADO")</f>
        <v>INDICAR PRECIO</v>
      </c>
      <c r="O1695" s="34"/>
    </row>
    <row r="1696" spans="1:15" ht="1" customHeight="1" x14ac:dyDescent="0.35">
      <c r="A1696" s="16"/>
      <c r="B1696" s="16"/>
      <c r="C1696" s="16"/>
      <c r="D1696" s="22"/>
      <c r="E1696" s="16"/>
      <c r="F1696" s="16"/>
      <c r="G1696" s="16"/>
      <c r="H1696" s="16"/>
      <c r="I1696" s="16"/>
      <c r="J1696" s="16"/>
      <c r="K1696" s="16"/>
      <c r="L1696" s="16"/>
      <c r="M1696" s="16"/>
    </row>
    <row r="1697" spans="1:15" x14ac:dyDescent="0.35">
      <c r="A1697" s="10" t="s">
        <v>1572</v>
      </c>
      <c r="B1697" s="10" t="s">
        <v>17</v>
      </c>
      <c r="C1697" s="10" t="s">
        <v>4</v>
      </c>
      <c r="D1697" s="21" t="s">
        <v>963</v>
      </c>
      <c r="E1697" s="9"/>
      <c r="F1697" s="9"/>
      <c r="G1697" s="9"/>
      <c r="H1697" s="9"/>
      <c r="I1697" s="9"/>
      <c r="J1697" s="9"/>
      <c r="K1697" s="11">
        <f>K1700</f>
        <v>12</v>
      </c>
      <c r="L1697" s="12">
        <f>L1700</f>
        <v>0</v>
      </c>
      <c r="M1697" s="12">
        <f>M1700</f>
        <v>0</v>
      </c>
    </row>
    <row r="1698" spans="1:15" ht="94.5" x14ac:dyDescent="0.35">
      <c r="A1698" s="9"/>
      <c r="B1698" s="9"/>
      <c r="C1698" s="9"/>
      <c r="D1698" s="18" t="s">
        <v>964</v>
      </c>
      <c r="E1698" s="9"/>
      <c r="F1698" s="9"/>
      <c r="G1698" s="9"/>
      <c r="H1698" s="9"/>
      <c r="I1698" s="9"/>
      <c r="J1698" s="9"/>
      <c r="K1698" s="9"/>
      <c r="L1698" s="9"/>
      <c r="M1698" s="9"/>
    </row>
    <row r="1699" spans="1:15" x14ac:dyDescent="0.35">
      <c r="A1699" s="9"/>
      <c r="B1699" s="9"/>
      <c r="C1699" s="9"/>
      <c r="D1699" s="18"/>
      <c r="E1699" s="10" t="s">
        <v>965</v>
      </c>
      <c r="F1699" s="9">
        <v>12</v>
      </c>
      <c r="G1699" s="13">
        <v>0</v>
      </c>
      <c r="H1699" s="13">
        <v>0</v>
      </c>
      <c r="I1699" s="13">
        <v>0</v>
      </c>
      <c r="J1699" s="11">
        <f>F1699*(G1699+ (G1699= 0))*(H1699+ (H1699= 0))*(I1699+ (I1699= 0))</f>
        <v>12</v>
      </c>
      <c r="K1699" s="9"/>
      <c r="L1699" s="9"/>
      <c r="M1699" s="9"/>
    </row>
    <row r="1700" spans="1:15" x14ac:dyDescent="0.35">
      <c r="A1700" s="9"/>
      <c r="B1700" s="9"/>
      <c r="C1700" s="9"/>
      <c r="D1700" s="18"/>
      <c r="E1700" s="9"/>
      <c r="F1700" s="9"/>
      <c r="G1700" s="9"/>
      <c r="H1700" s="9"/>
      <c r="I1700" s="9"/>
      <c r="J1700" s="14" t="s">
        <v>966</v>
      </c>
      <c r="K1700" s="15">
        <f>SUM(J1699:J1699)</f>
        <v>12</v>
      </c>
      <c r="L1700" s="25"/>
      <c r="M1700" s="8">
        <f>ROUND(L1700*K1700,2)</f>
        <v>0</v>
      </c>
      <c r="N1700" s="34" t="str">
        <f t="shared" ref="N1700" si="245">IF(L1700&lt;=0,"INDICAR PRECIO","PRECIO INDICADO")</f>
        <v>INDICAR PRECIO</v>
      </c>
      <c r="O1700" s="34"/>
    </row>
    <row r="1701" spans="1:15" ht="1" customHeight="1" x14ac:dyDescent="0.35">
      <c r="A1701" s="16"/>
      <c r="B1701" s="16"/>
      <c r="C1701" s="16"/>
      <c r="D1701" s="22"/>
      <c r="E1701" s="16"/>
      <c r="F1701" s="16"/>
      <c r="G1701" s="16"/>
      <c r="H1701" s="16"/>
      <c r="I1701" s="16"/>
      <c r="J1701" s="16"/>
      <c r="K1701" s="16"/>
      <c r="L1701" s="16"/>
      <c r="M1701" s="16"/>
    </row>
    <row r="1702" spans="1:15" ht="21" x14ac:dyDescent="0.35">
      <c r="A1702" s="10" t="s">
        <v>1573</v>
      </c>
      <c r="B1702" s="10" t="s">
        <v>17</v>
      </c>
      <c r="C1702" s="10" t="s">
        <v>4</v>
      </c>
      <c r="D1702" s="21" t="s">
        <v>967</v>
      </c>
      <c r="E1702" s="9"/>
      <c r="F1702" s="9"/>
      <c r="G1702" s="9"/>
      <c r="H1702" s="9"/>
      <c r="I1702" s="9"/>
      <c r="J1702" s="9"/>
      <c r="K1702" s="11">
        <f>K1705</f>
        <v>9</v>
      </c>
      <c r="L1702" s="12">
        <f>L1705</f>
        <v>0</v>
      </c>
      <c r="M1702" s="12">
        <f>M1705</f>
        <v>0</v>
      </c>
    </row>
    <row r="1703" spans="1:15" ht="115.5" x14ac:dyDescent="0.35">
      <c r="A1703" s="9"/>
      <c r="B1703" s="9"/>
      <c r="C1703" s="9"/>
      <c r="D1703" s="18" t="s">
        <v>968</v>
      </c>
      <c r="E1703" s="9"/>
      <c r="F1703" s="9"/>
      <c r="G1703" s="9"/>
      <c r="H1703" s="9"/>
      <c r="I1703" s="9"/>
      <c r="J1703" s="9"/>
      <c r="K1703" s="9"/>
      <c r="L1703" s="9"/>
      <c r="M1703" s="9"/>
    </row>
    <row r="1704" spans="1:15" x14ac:dyDescent="0.35">
      <c r="A1704" s="9"/>
      <c r="B1704" s="9"/>
      <c r="C1704" s="9"/>
      <c r="D1704" s="18"/>
      <c r="E1704" s="10" t="s">
        <v>969</v>
      </c>
      <c r="F1704" s="9">
        <v>9</v>
      </c>
      <c r="G1704" s="13">
        <v>0</v>
      </c>
      <c r="H1704" s="13">
        <v>0</v>
      </c>
      <c r="I1704" s="13">
        <v>0</v>
      </c>
      <c r="J1704" s="11">
        <f>F1704*(G1704+ (G1704= 0))*(H1704+ (H1704= 0))*(I1704+ (I1704= 0))</f>
        <v>9</v>
      </c>
      <c r="K1704" s="9"/>
      <c r="L1704" s="9"/>
      <c r="M1704" s="9"/>
    </row>
    <row r="1705" spans="1:15" x14ac:dyDescent="0.35">
      <c r="A1705" s="9"/>
      <c r="B1705" s="9"/>
      <c r="C1705" s="9"/>
      <c r="D1705" s="18"/>
      <c r="E1705" s="9"/>
      <c r="F1705" s="9"/>
      <c r="G1705" s="9"/>
      <c r="H1705" s="9"/>
      <c r="I1705" s="9"/>
      <c r="J1705" s="14" t="s">
        <v>970</v>
      </c>
      <c r="K1705" s="15">
        <f>SUM(J1704:J1704)</f>
        <v>9</v>
      </c>
      <c r="L1705" s="25"/>
      <c r="M1705" s="8">
        <f>ROUND(L1705*K1705,2)</f>
        <v>0</v>
      </c>
      <c r="N1705" s="34" t="str">
        <f t="shared" ref="N1705" si="246">IF(L1705&lt;=0,"INDICAR PRECIO","PRECIO INDICADO")</f>
        <v>INDICAR PRECIO</v>
      </c>
      <c r="O1705" s="34"/>
    </row>
    <row r="1706" spans="1:15" ht="1" customHeight="1" x14ac:dyDescent="0.35">
      <c r="A1706" s="16"/>
      <c r="B1706" s="16"/>
      <c r="C1706" s="16"/>
      <c r="D1706" s="22"/>
      <c r="E1706" s="16"/>
      <c r="F1706" s="16"/>
      <c r="G1706" s="16"/>
      <c r="H1706" s="16"/>
      <c r="I1706" s="16"/>
      <c r="J1706" s="16"/>
      <c r="K1706" s="16"/>
      <c r="L1706" s="16"/>
      <c r="M1706" s="16"/>
    </row>
    <row r="1707" spans="1:15" ht="21" x14ac:dyDescent="0.35">
      <c r="A1707" s="10" t="s">
        <v>1574</v>
      </c>
      <c r="B1707" s="10" t="s">
        <v>17</v>
      </c>
      <c r="C1707" s="10" t="s">
        <v>4</v>
      </c>
      <c r="D1707" s="21" t="s">
        <v>967</v>
      </c>
      <c r="E1707" s="9"/>
      <c r="F1707" s="9"/>
      <c r="G1707" s="9"/>
      <c r="H1707" s="9"/>
      <c r="I1707" s="9"/>
      <c r="J1707" s="9"/>
      <c r="K1707" s="11">
        <f>K1710</f>
        <v>2</v>
      </c>
      <c r="L1707" s="12">
        <f>L1710</f>
        <v>0</v>
      </c>
      <c r="M1707" s="12">
        <f>M1710</f>
        <v>0</v>
      </c>
    </row>
    <row r="1708" spans="1:15" ht="115.5" x14ac:dyDescent="0.35">
      <c r="A1708" s="9"/>
      <c r="B1708" s="9"/>
      <c r="C1708" s="9"/>
      <c r="D1708" s="18" t="s">
        <v>971</v>
      </c>
      <c r="E1708" s="9"/>
      <c r="F1708" s="9"/>
      <c r="G1708" s="9"/>
      <c r="H1708" s="9"/>
      <c r="I1708" s="9"/>
      <c r="J1708" s="9"/>
      <c r="K1708" s="9"/>
      <c r="L1708" s="9"/>
      <c r="M1708" s="9"/>
    </row>
    <row r="1709" spans="1:15" x14ac:dyDescent="0.35">
      <c r="A1709" s="9"/>
      <c r="B1709" s="9"/>
      <c r="C1709" s="9"/>
      <c r="D1709" s="18"/>
      <c r="E1709" s="10" t="s">
        <v>969</v>
      </c>
      <c r="F1709" s="9">
        <v>2</v>
      </c>
      <c r="G1709" s="13">
        <v>0</v>
      </c>
      <c r="H1709" s="13">
        <v>0</v>
      </c>
      <c r="I1709" s="13">
        <v>0</v>
      </c>
      <c r="J1709" s="11">
        <f>F1709*(G1709+ (G1709= 0))*(H1709+ (H1709= 0))*(I1709+ (I1709= 0))</f>
        <v>2</v>
      </c>
      <c r="K1709" s="9"/>
      <c r="L1709" s="9"/>
      <c r="M1709" s="9"/>
    </row>
    <row r="1710" spans="1:15" x14ac:dyDescent="0.35">
      <c r="A1710" s="9"/>
      <c r="B1710" s="9"/>
      <c r="C1710" s="9"/>
      <c r="D1710" s="18"/>
      <c r="E1710" s="9"/>
      <c r="F1710" s="9"/>
      <c r="G1710" s="9"/>
      <c r="H1710" s="9"/>
      <c r="I1710" s="9"/>
      <c r="J1710" s="14" t="s">
        <v>972</v>
      </c>
      <c r="K1710" s="15">
        <f>SUM(J1709:J1709)</f>
        <v>2</v>
      </c>
      <c r="L1710" s="25"/>
      <c r="M1710" s="8">
        <f>ROUND(L1710*K1710,2)</f>
        <v>0</v>
      </c>
      <c r="N1710" s="34" t="str">
        <f t="shared" ref="N1710" si="247">IF(L1710&lt;=0,"INDICAR PRECIO","PRECIO INDICADO")</f>
        <v>INDICAR PRECIO</v>
      </c>
      <c r="O1710" s="34"/>
    </row>
    <row r="1711" spans="1:15" ht="1" customHeight="1" x14ac:dyDescent="0.35">
      <c r="A1711" s="16"/>
      <c r="B1711" s="16"/>
      <c r="C1711" s="16"/>
      <c r="D1711" s="22"/>
      <c r="E1711" s="16"/>
      <c r="F1711" s="16"/>
      <c r="G1711" s="16"/>
      <c r="H1711" s="16"/>
      <c r="I1711" s="16"/>
      <c r="J1711" s="16"/>
      <c r="K1711" s="16"/>
      <c r="L1711" s="16"/>
      <c r="M1711" s="16"/>
    </row>
    <row r="1712" spans="1:15" x14ac:dyDescent="0.35">
      <c r="A1712" s="10" t="s">
        <v>1575</v>
      </c>
      <c r="B1712" s="10" t="s">
        <v>17</v>
      </c>
      <c r="C1712" s="10" t="s">
        <v>4</v>
      </c>
      <c r="D1712" s="21" t="s">
        <v>973</v>
      </c>
      <c r="E1712" s="9"/>
      <c r="F1712" s="9"/>
      <c r="G1712" s="9"/>
      <c r="H1712" s="9"/>
      <c r="I1712" s="9"/>
      <c r="J1712" s="9"/>
      <c r="K1712" s="11">
        <f>K1715</f>
        <v>31</v>
      </c>
      <c r="L1712" s="12">
        <f>L1715</f>
        <v>0</v>
      </c>
      <c r="M1712" s="12">
        <f>M1715</f>
        <v>0</v>
      </c>
    </row>
    <row r="1713" spans="1:15" ht="189" x14ac:dyDescent="0.35">
      <c r="A1713" s="9"/>
      <c r="B1713" s="9"/>
      <c r="C1713" s="9"/>
      <c r="D1713" s="18" t="s">
        <v>974</v>
      </c>
      <c r="E1713" s="9"/>
      <c r="F1713" s="9"/>
      <c r="G1713" s="9"/>
      <c r="H1713" s="9"/>
      <c r="I1713" s="9"/>
      <c r="J1713" s="9"/>
      <c r="K1713" s="9"/>
      <c r="L1713" s="9"/>
      <c r="M1713" s="9"/>
    </row>
    <row r="1714" spans="1:15" x14ac:dyDescent="0.35">
      <c r="A1714" s="9"/>
      <c r="B1714" s="9"/>
      <c r="C1714" s="9"/>
      <c r="D1714" s="18"/>
      <c r="E1714" s="10" t="s">
        <v>975</v>
      </c>
      <c r="F1714" s="9">
        <v>31</v>
      </c>
      <c r="G1714" s="13">
        <v>0</v>
      </c>
      <c r="H1714" s="13">
        <v>0</v>
      </c>
      <c r="I1714" s="13">
        <v>0</v>
      </c>
      <c r="J1714" s="11">
        <f>F1714*(G1714+ (G1714= 0))*(H1714+ (H1714= 0))*(I1714+ (I1714= 0))</f>
        <v>31</v>
      </c>
      <c r="K1714" s="9"/>
      <c r="L1714" s="9"/>
      <c r="M1714" s="9"/>
    </row>
    <row r="1715" spans="1:15" x14ac:dyDescent="0.35">
      <c r="A1715" s="9"/>
      <c r="B1715" s="9"/>
      <c r="C1715" s="9"/>
      <c r="D1715" s="18"/>
      <c r="E1715" s="9"/>
      <c r="F1715" s="9"/>
      <c r="G1715" s="9"/>
      <c r="H1715" s="9"/>
      <c r="I1715" s="9"/>
      <c r="J1715" s="14" t="s">
        <v>976</v>
      </c>
      <c r="K1715" s="15">
        <f>SUM(J1714:J1714)</f>
        <v>31</v>
      </c>
      <c r="L1715" s="25"/>
      <c r="M1715" s="8">
        <f>ROUND(L1715*K1715,2)</f>
        <v>0</v>
      </c>
      <c r="N1715" s="34" t="str">
        <f t="shared" ref="N1715" si="248">IF(L1715&lt;=0,"INDICAR PRECIO","PRECIO INDICADO")</f>
        <v>INDICAR PRECIO</v>
      </c>
      <c r="O1715" s="34"/>
    </row>
    <row r="1716" spans="1:15" ht="1" customHeight="1" x14ac:dyDescent="0.35">
      <c r="A1716" s="16"/>
      <c r="B1716" s="16"/>
      <c r="C1716" s="16"/>
      <c r="D1716" s="22"/>
      <c r="E1716" s="16"/>
      <c r="F1716" s="16"/>
      <c r="G1716" s="16"/>
      <c r="H1716" s="16"/>
      <c r="I1716" s="16"/>
      <c r="J1716" s="16"/>
      <c r="K1716" s="16"/>
      <c r="L1716" s="16"/>
      <c r="M1716" s="16"/>
    </row>
    <row r="1717" spans="1:15" x14ac:dyDescent="0.35">
      <c r="A1717" s="10" t="s">
        <v>1576</v>
      </c>
      <c r="B1717" s="10" t="s">
        <v>17</v>
      </c>
      <c r="C1717" s="10" t="s">
        <v>4</v>
      </c>
      <c r="D1717" s="21" t="s">
        <v>977</v>
      </c>
      <c r="E1717" s="9"/>
      <c r="F1717" s="9"/>
      <c r="G1717" s="9"/>
      <c r="H1717" s="9"/>
      <c r="I1717" s="9"/>
      <c r="J1717" s="9"/>
      <c r="K1717" s="11">
        <f>K1720</f>
        <v>14</v>
      </c>
      <c r="L1717" s="12">
        <f>L1720</f>
        <v>0</v>
      </c>
      <c r="M1717" s="12">
        <f>M1720</f>
        <v>0</v>
      </c>
    </row>
    <row r="1718" spans="1:15" ht="294" x14ac:dyDescent="0.35">
      <c r="A1718" s="9"/>
      <c r="B1718" s="9"/>
      <c r="C1718" s="9"/>
      <c r="D1718" s="18" t="s">
        <v>978</v>
      </c>
      <c r="E1718" s="9"/>
      <c r="F1718" s="9"/>
      <c r="G1718" s="9"/>
      <c r="H1718" s="9"/>
      <c r="I1718" s="9"/>
      <c r="J1718" s="9"/>
      <c r="K1718" s="9"/>
      <c r="L1718" s="9"/>
      <c r="M1718" s="9"/>
    </row>
    <row r="1719" spans="1:15" x14ac:dyDescent="0.35">
      <c r="A1719" s="9"/>
      <c r="B1719" s="9"/>
      <c r="C1719" s="9"/>
      <c r="D1719" s="18"/>
      <c r="E1719" s="10" t="s">
        <v>975</v>
      </c>
      <c r="F1719" s="9">
        <v>14</v>
      </c>
      <c r="G1719" s="13">
        <v>0</v>
      </c>
      <c r="H1719" s="13">
        <v>0</v>
      </c>
      <c r="I1719" s="13">
        <v>0</v>
      </c>
      <c r="J1719" s="11">
        <f>F1719*(G1719+ (G1719= 0))*(H1719+ (H1719= 0))*(I1719+ (I1719= 0))</f>
        <v>14</v>
      </c>
      <c r="K1719" s="9"/>
      <c r="L1719" s="9"/>
      <c r="M1719" s="9"/>
    </row>
    <row r="1720" spans="1:15" x14ac:dyDescent="0.35">
      <c r="A1720" s="9"/>
      <c r="B1720" s="9"/>
      <c r="C1720" s="9"/>
      <c r="D1720" s="18"/>
      <c r="E1720" s="9"/>
      <c r="F1720" s="9"/>
      <c r="G1720" s="9"/>
      <c r="H1720" s="9"/>
      <c r="I1720" s="9"/>
      <c r="J1720" s="14" t="s">
        <v>979</v>
      </c>
      <c r="K1720" s="15">
        <f>SUM(J1719:J1719)</f>
        <v>14</v>
      </c>
      <c r="L1720" s="25"/>
      <c r="M1720" s="8">
        <f>ROUND(L1720*K1720,2)</f>
        <v>0</v>
      </c>
      <c r="N1720" s="34" t="str">
        <f t="shared" ref="N1720" si="249">IF(L1720&lt;=0,"INDICAR PRECIO","PRECIO INDICADO")</f>
        <v>INDICAR PRECIO</v>
      </c>
      <c r="O1720" s="34"/>
    </row>
    <row r="1721" spans="1:15" ht="1" customHeight="1" x14ac:dyDescent="0.35">
      <c r="A1721" s="16"/>
      <c r="B1721" s="16"/>
      <c r="C1721" s="16"/>
      <c r="D1721" s="22"/>
      <c r="E1721" s="16"/>
      <c r="F1721" s="16"/>
      <c r="G1721" s="16"/>
      <c r="H1721" s="16"/>
      <c r="I1721" s="16"/>
      <c r="J1721" s="16"/>
      <c r="K1721" s="16"/>
      <c r="L1721" s="16"/>
      <c r="M1721" s="16"/>
    </row>
    <row r="1722" spans="1:15" ht="21" x14ac:dyDescent="0.35">
      <c r="A1722" s="10" t="s">
        <v>1577</v>
      </c>
      <c r="B1722" s="10" t="s">
        <v>17</v>
      </c>
      <c r="C1722" s="10" t="s">
        <v>4</v>
      </c>
      <c r="D1722" s="21" t="s">
        <v>980</v>
      </c>
      <c r="E1722" s="9"/>
      <c r="F1722" s="9"/>
      <c r="G1722" s="9"/>
      <c r="H1722" s="9"/>
      <c r="I1722" s="9"/>
      <c r="J1722" s="9"/>
      <c r="K1722" s="11">
        <f>K1725</f>
        <v>50</v>
      </c>
      <c r="L1722" s="12">
        <f>L1725</f>
        <v>0</v>
      </c>
      <c r="M1722" s="12">
        <f>M1725</f>
        <v>0</v>
      </c>
    </row>
    <row r="1723" spans="1:15" ht="168" x14ac:dyDescent="0.35">
      <c r="A1723" s="9"/>
      <c r="B1723" s="9"/>
      <c r="C1723" s="9"/>
      <c r="D1723" s="18" t="s">
        <v>981</v>
      </c>
      <c r="E1723" s="9"/>
      <c r="F1723" s="9"/>
      <c r="G1723" s="9"/>
      <c r="H1723" s="9"/>
      <c r="I1723" s="9"/>
      <c r="J1723" s="9"/>
      <c r="K1723" s="9"/>
      <c r="L1723" s="9"/>
      <c r="M1723" s="9"/>
    </row>
    <row r="1724" spans="1:15" x14ac:dyDescent="0.35">
      <c r="A1724" s="9"/>
      <c r="B1724" s="9"/>
      <c r="C1724" s="9"/>
      <c r="D1724" s="18"/>
      <c r="E1724" s="10" t="s">
        <v>982</v>
      </c>
      <c r="F1724" s="9">
        <v>50</v>
      </c>
      <c r="G1724" s="13">
        <v>0</v>
      </c>
      <c r="H1724" s="13">
        <v>0</v>
      </c>
      <c r="I1724" s="13">
        <v>0</v>
      </c>
      <c r="J1724" s="11">
        <f>F1724*(G1724+ (G1724= 0))*(H1724+ (H1724= 0))*(I1724+ (I1724= 0))</f>
        <v>50</v>
      </c>
      <c r="K1724" s="9"/>
      <c r="L1724" s="9"/>
      <c r="M1724" s="9"/>
    </row>
    <row r="1725" spans="1:15" x14ac:dyDescent="0.35">
      <c r="A1725" s="9"/>
      <c r="B1725" s="9"/>
      <c r="C1725" s="9"/>
      <c r="D1725" s="18"/>
      <c r="E1725" s="9"/>
      <c r="F1725" s="9"/>
      <c r="G1725" s="9"/>
      <c r="H1725" s="9"/>
      <c r="I1725" s="9"/>
      <c r="J1725" s="14" t="s">
        <v>983</v>
      </c>
      <c r="K1725" s="15">
        <f>SUM(J1724:J1724)</f>
        <v>50</v>
      </c>
      <c r="L1725" s="25"/>
      <c r="M1725" s="8">
        <f>ROUND(L1725*K1725,2)</f>
        <v>0</v>
      </c>
      <c r="N1725" s="34" t="str">
        <f t="shared" ref="N1725" si="250">IF(L1725&lt;=0,"INDICAR PRECIO","PRECIO INDICADO")</f>
        <v>INDICAR PRECIO</v>
      </c>
      <c r="O1725" s="34"/>
    </row>
    <row r="1726" spans="1:15" ht="1" customHeight="1" x14ac:dyDescent="0.35">
      <c r="A1726" s="16"/>
      <c r="B1726" s="16"/>
      <c r="C1726" s="16"/>
      <c r="D1726" s="22"/>
      <c r="E1726" s="16"/>
      <c r="F1726" s="16"/>
      <c r="G1726" s="16"/>
      <c r="H1726" s="16"/>
      <c r="I1726" s="16"/>
      <c r="J1726" s="16"/>
      <c r="K1726" s="16"/>
      <c r="L1726" s="16"/>
      <c r="M1726" s="16"/>
    </row>
    <row r="1727" spans="1:15" ht="21" x14ac:dyDescent="0.35">
      <c r="A1727" s="10" t="s">
        <v>1578</v>
      </c>
      <c r="B1727" s="10" t="s">
        <v>17</v>
      </c>
      <c r="C1727" s="10" t="s">
        <v>4</v>
      </c>
      <c r="D1727" s="21" t="s">
        <v>984</v>
      </c>
      <c r="E1727" s="9"/>
      <c r="F1727" s="9"/>
      <c r="G1727" s="9"/>
      <c r="H1727" s="9"/>
      <c r="I1727" s="9"/>
      <c r="J1727" s="9"/>
      <c r="K1727" s="11">
        <f>K1731</f>
        <v>4</v>
      </c>
      <c r="L1727" s="12">
        <f>L1731</f>
        <v>0</v>
      </c>
      <c r="M1727" s="12">
        <f>M1731</f>
        <v>0</v>
      </c>
    </row>
    <row r="1728" spans="1:15" ht="52.5" x14ac:dyDescent="0.35">
      <c r="A1728" s="9"/>
      <c r="B1728" s="9"/>
      <c r="C1728" s="9"/>
      <c r="D1728" s="18" t="s">
        <v>985</v>
      </c>
      <c r="E1728" s="9"/>
      <c r="F1728" s="9"/>
      <c r="G1728" s="9"/>
      <c r="H1728" s="9"/>
      <c r="I1728" s="9"/>
      <c r="J1728" s="9"/>
      <c r="K1728" s="9"/>
      <c r="L1728" s="9"/>
      <c r="M1728" s="9"/>
    </row>
    <row r="1729" spans="1:15" x14ac:dyDescent="0.35">
      <c r="A1729" s="9"/>
      <c r="B1729" s="9"/>
      <c r="C1729" s="9"/>
      <c r="D1729" s="18"/>
      <c r="E1729" s="10" t="s">
        <v>810</v>
      </c>
      <c r="F1729" s="9">
        <v>2</v>
      </c>
      <c r="G1729" s="13">
        <v>0</v>
      </c>
      <c r="H1729" s="13">
        <v>0</v>
      </c>
      <c r="I1729" s="13">
        <v>0</v>
      </c>
      <c r="J1729" s="11">
        <f>F1729*(G1729+ (G1729= 0))*(H1729+ (H1729= 0))*(I1729+ (I1729= 0))</f>
        <v>2</v>
      </c>
      <c r="K1729" s="9"/>
      <c r="L1729" s="9"/>
      <c r="M1729" s="9"/>
    </row>
    <row r="1730" spans="1:15" x14ac:dyDescent="0.35">
      <c r="A1730" s="9"/>
      <c r="B1730" s="9"/>
      <c r="C1730" s="9"/>
      <c r="D1730" s="18"/>
      <c r="E1730" s="10" t="s">
        <v>811</v>
      </c>
      <c r="F1730" s="9">
        <v>2</v>
      </c>
      <c r="G1730" s="13">
        <v>0</v>
      </c>
      <c r="H1730" s="13">
        <v>0</v>
      </c>
      <c r="I1730" s="13">
        <v>0</v>
      </c>
      <c r="J1730" s="11">
        <f>F1730*(G1730+ (G1730= 0))*(H1730+ (H1730= 0))*(I1730+ (I1730= 0))</f>
        <v>2</v>
      </c>
      <c r="K1730" s="9"/>
      <c r="L1730" s="9"/>
      <c r="M1730" s="9"/>
    </row>
    <row r="1731" spans="1:15" x14ac:dyDescent="0.35">
      <c r="A1731" s="9"/>
      <c r="B1731" s="9"/>
      <c r="C1731" s="9"/>
      <c r="D1731" s="18"/>
      <c r="E1731" s="9"/>
      <c r="F1731" s="9"/>
      <c r="G1731" s="9"/>
      <c r="H1731" s="9"/>
      <c r="I1731" s="9"/>
      <c r="J1731" s="14" t="s">
        <v>986</v>
      </c>
      <c r="K1731" s="15">
        <f>SUM(J1729:J1730)</f>
        <v>4</v>
      </c>
      <c r="L1731" s="25"/>
      <c r="M1731" s="8">
        <f>ROUND(L1731*K1731,2)</f>
        <v>0</v>
      </c>
      <c r="N1731" s="34" t="str">
        <f t="shared" ref="N1731" si="251">IF(L1731&lt;=0,"INDICAR PRECIO","PRECIO INDICADO")</f>
        <v>INDICAR PRECIO</v>
      </c>
      <c r="O1731" s="34"/>
    </row>
    <row r="1732" spans="1:15" ht="1" customHeight="1" x14ac:dyDescent="0.35">
      <c r="A1732" s="16"/>
      <c r="B1732" s="16"/>
      <c r="C1732" s="16"/>
      <c r="D1732" s="22"/>
      <c r="E1732" s="16"/>
      <c r="F1732" s="16"/>
      <c r="G1732" s="16"/>
      <c r="H1732" s="16"/>
      <c r="I1732" s="16"/>
      <c r="J1732" s="16"/>
      <c r="K1732" s="16"/>
      <c r="L1732" s="16"/>
      <c r="M1732" s="16"/>
    </row>
    <row r="1733" spans="1:15" ht="21" x14ac:dyDescent="0.35">
      <c r="A1733" s="10" t="s">
        <v>1579</v>
      </c>
      <c r="B1733" s="10" t="s">
        <v>17</v>
      </c>
      <c r="C1733" s="10" t="s">
        <v>4</v>
      </c>
      <c r="D1733" s="21" t="s">
        <v>987</v>
      </c>
      <c r="E1733" s="9"/>
      <c r="F1733" s="9"/>
      <c r="G1733" s="9"/>
      <c r="H1733" s="9"/>
      <c r="I1733" s="9"/>
      <c r="J1733" s="9"/>
      <c r="K1733" s="11">
        <f>K1736</f>
        <v>9</v>
      </c>
      <c r="L1733" s="12">
        <f>L1736</f>
        <v>0</v>
      </c>
      <c r="M1733" s="12">
        <f>M1736</f>
        <v>0</v>
      </c>
    </row>
    <row r="1734" spans="1:15" ht="147" x14ac:dyDescent="0.35">
      <c r="A1734" s="9"/>
      <c r="B1734" s="9"/>
      <c r="C1734" s="9"/>
      <c r="D1734" s="18" t="s">
        <v>988</v>
      </c>
      <c r="E1734" s="9"/>
      <c r="F1734" s="9"/>
      <c r="G1734" s="9"/>
      <c r="H1734" s="9"/>
      <c r="I1734" s="9"/>
      <c r="J1734" s="9"/>
      <c r="K1734" s="9"/>
      <c r="L1734" s="9"/>
      <c r="M1734" s="9"/>
    </row>
    <row r="1735" spans="1:15" x14ac:dyDescent="0.35">
      <c r="A1735" s="9"/>
      <c r="B1735" s="9"/>
      <c r="C1735" s="9"/>
      <c r="D1735" s="18"/>
      <c r="E1735" s="10" t="s">
        <v>989</v>
      </c>
      <c r="F1735" s="9">
        <v>9</v>
      </c>
      <c r="G1735" s="13">
        <v>0</v>
      </c>
      <c r="H1735" s="13">
        <v>0</v>
      </c>
      <c r="I1735" s="13">
        <v>0</v>
      </c>
      <c r="J1735" s="11">
        <f>F1735*(G1735+ (G1735= 0))*(H1735+ (H1735= 0))*(I1735+ (I1735= 0))</f>
        <v>9</v>
      </c>
      <c r="K1735" s="9"/>
      <c r="L1735" s="9"/>
      <c r="M1735" s="9"/>
    </row>
    <row r="1736" spans="1:15" x14ac:dyDescent="0.35">
      <c r="A1736" s="9"/>
      <c r="B1736" s="9"/>
      <c r="C1736" s="9"/>
      <c r="D1736" s="18"/>
      <c r="E1736" s="9"/>
      <c r="F1736" s="9"/>
      <c r="G1736" s="9"/>
      <c r="H1736" s="9"/>
      <c r="I1736" s="9"/>
      <c r="J1736" s="14" t="s">
        <v>990</v>
      </c>
      <c r="K1736" s="15">
        <f>SUM(J1735:J1735)</f>
        <v>9</v>
      </c>
      <c r="L1736" s="25"/>
      <c r="M1736" s="8">
        <f>ROUND(L1736*K1736,2)</f>
        <v>0</v>
      </c>
      <c r="N1736" s="34" t="str">
        <f t="shared" ref="N1736" si="252">IF(L1736&lt;=0,"INDICAR PRECIO","PRECIO INDICADO")</f>
        <v>INDICAR PRECIO</v>
      </c>
      <c r="O1736" s="34"/>
    </row>
    <row r="1737" spans="1:15" ht="1" customHeight="1" x14ac:dyDescent="0.35">
      <c r="A1737" s="16"/>
      <c r="B1737" s="16"/>
      <c r="C1737" s="16"/>
      <c r="D1737" s="22"/>
      <c r="E1737" s="16"/>
      <c r="F1737" s="16"/>
      <c r="G1737" s="16"/>
      <c r="H1737" s="16"/>
      <c r="I1737" s="16"/>
      <c r="J1737" s="16"/>
      <c r="K1737" s="16"/>
      <c r="L1737" s="16"/>
      <c r="M1737" s="16"/>
    </row>
    <row r="1738" spans="1:15" x14ac:dyDescent="0.35">
      <c r="A1738" s="10" t="s">
        <v>1580</v>
      </c>
      <c r="B1738" s="10" t="s">
        <v>17</v>
      </c>
      <c r="C1738" s="10" t="s">
        <v>4</v>
      </c>
      <c r="D1738" s="21" t="s">
        <v>991</v>
      </c>
      <c r="E1738" s="9"/>
      <c r="F1738" s="9"/>
      <c r="G1738" s="9"/>
      <c r="H1738" s="9"/>
      <c r="I1738" s="9"/>
      <c r="J1738" s="9"/>
      <c r="K1738" s="11">
        <f>K1741</f>
        <v>1</v>
      </c>
      <c r="L1738" s="12">
        <f>L1741</f>
        <v>0</v>
      </c>
      <c r="M1738" s="12">
        <f>M1741</f>
        <v>0</v>
      </c>
    </row>
    <row r="1739" spans="1:15" ht="63" x14ac:dyDescent="0.35">
      <c r="A1739" s="9"/>
      <c r="B1739" s="9"/>
      <c r="C1739" s="9"/>
      <c r="D1739" s="18" t="s">
        <v>992</v>
      </c>
      <c r="E1739" s="9"/>
      <c r="F1739" s="9"/>
      <c r="G1739" s="9"/>
      <c r="H1739" s="9"/>
      <c r="I1739" s="9"/>
      <c r="J1739" s="9"/>
      <c r="K1739" s="9"/>
      <c r="L1739" s="9"/>
      <c r="M1739" s="9"/>
    </row>
    <row r="1740" spans="1:15" x14ac:dyDescent="0.35">
      <c r="A1740" s="9"/>
      <c r="B1740" s="9"/>
      <c r="C1740" s="9"/>
      <c r="D1740" s="18"/>
      <c r="E1740" s="10" t="s">
        <v>925</v>
      </c>
      <c r="F1740" s="9">
        <v>1</v>
      </c>
      <c r="G1740" s="13">
        <v>0</v>
      </c>
      <c r="H1740" s="13">
        <v>0</v>
      </c>
      <c r="I1740" s="13">
        <v>0</v>
      </c>
      <c r="J1740" s="11">
        <f>F1740*(G1740+ (G1740= 0))*(H1740+ (H1740= 0))*(I1740+ (I1740= 0))</f>
        <v>1</v>
      </c>
      <c r="K1740" s="9"/>
      <c r="L1740" s="9"/>
      <c r="M1740" s="9"/>
    </row>
    <row r="1741" spans="1:15" x14ac:dyDescent="0.35">
      <c r="A1741" s="9"/>
      <c r="B1741" s="9"/>
      <c r="C1741" s="9"/>
      <c r="D1741" s="18"/>
      <c r="E1741" s="9"/>
      <c r="F1741" s="9"/>
      <c r="G1741" s="9"/>
      <c r="H1741" s="9"/>
      <c r="I1741" s="9"/>
      <c r="J1741" s="14" t="s">
        <v>993</v>
      </c>
      <c r="K1741" s="15">
        <f>SUM(J1740:J1740)</f>
        <v>1</v>
      </c>
      <c r="L1741" s="25"/>
      <c r="M1741" s="8">
        <f>ROUND(L1741*K1741,2)</f>
        <v>0</v>
      </c>
      <c r="N1741" s="34" t="str">
        <f t="shared" ref="N1741" si="253">IF(L1741&lt;=0,"INDICAR PRECIO","PRECIO INDICADO")</f>
        <v>INDICAR PRECIO</v>
      </c>
      <c r="O1741" s="34"/>
    </row>
    <row r="1742" spans="1:15" ht="1" customHeight="1" x14ac:dyDescent="0.35">
      <c r="A1742" s="16"/>
      <c r="B1742" s="16"/>
      <c r="C1742" s="16"/>
      <c r="D1742" s="22"/>
      <c r="E1742" s="16"/>
      <c r="F1742" s="16"/>
      <c r="G1742" s="16"/>
      <c r="H1742" s="16"/>
      <c r="I1742" s="16"/>
      <c r="J1742" s="16"/>
      <c r="K1742" s="16"/>
      <c r="L1742" s="16"/>
      <c r="M1742" s="16"/>
    </row>
    <row r="1743" spans="1:15" x14ac:dyDescent="0.35">
      <c r="A1743" s="9"/>
      <c r="B1743" s="9"/>
      <c r="C1743" s="9"/>
      <c r="D1743" s="18"/>
      <c r="E1743" s="9"/>
      <c r="F1743" s="9"/>
      <c r="G1743" s="9"/>
      <c r="H1743" s="9"/>
      <c r="I1743" s="9"/>
      <c r="J1743" s="14" t="s">
        <v>994</v>
      </c>
      <c r="K1743" s="17">
        <v>1</v>
      </c>
      <c r="L1743" s="8">
        <f>M1678+M1683+M1690+M1695+M1700+M1705+M1710+M1715+M1720+M1725+M1731+M1736+M1741</f>
        <v>0</v>
      </c>
      <c r="M1743" s="8">
        <f>ROUND(L1743*K1743,2)</f>
        <v>0</v>
      </c>
    </row>
    <row r="1744" spans="1:15" ht="1" customHeight="1" x14ac:dyDescent="0.35">
      <c r="A1744" s="16"/>
      <c r="B1744" s="16"/>
      <c r="C1744" s="16"/>
      <c r="D1744" s="22"/>
      <c r="E1744" s="16"/>
      <c r="F1744" s="16"/>
      <c r="G1744" s="16"/>
      <c r="H1744" s="16"/>
      <c r="I1744" s="16"/>
      <c r="J1744" s="16"/>
      <c r="K1744" s="16"/>
      <c r="L1744" s="16"/>
      <c r="M1744" s="16"/>
    </row>
    <row r="1745" spans="1:15" x14ac:dyDescent="0.35">
      <c r="A1745" s="5" t="s">
        <v>995</v>
      </c>
      <c r="B1745" s="5" t="s">
        <v>14</v>
      </c>
      <c r="C1745" s="5" t="s">
        <v>15</v>
      </c>
      <c r="D1745" s="20" t="s">
        <v>996</v>
      </c>
      <c r="E1745" s="6"/>
      <c r="F1745" s="6"/>
      <c r="G1745" s="6"/>
      <c r="H1745" s="6"/>
      <c r="I1745" s="6"/>
      <c r="J1745" s="6"/>
      <c r="K1745" s="7">
        <f>K1908</f>
        <v>1</v>
      </c>
      <c r="L1745" s="8">
        <f>L1908</f>
        <v>0</v>
      </c>
      <c r="M1745" s="8">
        <f>M1908</f>
        <v>0</v>
      </c>
    </row>
    <row r="1746" spans="1:15" x14ac:dyDescent="0.35">
      <c r="A1746" s="9"/>
      <c r="B1746" s="9"/>
      <c r="C1746" s="9"/>
      <c r="D1746" s="18"/>
      <c r="E1746" s="9"/>
      <c r="F1746" s="9"/>
      <c r="G1746" s="9"/>
      <c r="H1746" s="9"/>
      <c r="I1746" s="9"/>
      <c r="J1746" s="9"/>
      <c r="K1746" s="9"/>
      <c r="L1746" s="9"/>
      <c r="M1746" s="9"/>
    </row>
    <row r="1747" spans="1:15" ht="21" x14ac:dyDescent="0.35">
      <c r="A1747" s="10" t="s">
        <v>1581</v>
      </c>
      <c r="B1747" s="10" t="s">
        <v>17</v>
      </c>
      <c r="C1747" s="10" t="s">
        <v>18</v>
      </c>
      <c r="D1747" s="21" t="s">
        <v>997</v>
      </c>
      <c r="E1747" s="9"/>
      <c r="F1747" s="9"/>
      <c r="G1747" s="9"/>
      <c r="H1747" s="9"/>
      <c r="I1747" s="9"/>
      <c r="J1747" s="9"/>
      <c r="K1747" s="11">
        <f>K1753</f>
        <v>187</v>
      </c>
      <c r="L1747" s="12">
        <f>L1753</f>
        <v>0</v>
      </c>
      <c r="M1747" s="12">
        <f>M1753</f>
        <v>0</v>
      </c>
    </row>
    <row r="1748" spans="1:15" ht="115.5" x14ac:dyDescent="0.35">
      <c r="A1748" s="9"/>
      <c r="B1748" s="9"/>
      <c r="C1748" s="9"/>
      <c r="D1748" s="18" t="s">
        <v>998</v>
      </c>
      <c r="E1748" s="9"/>
      <c r="F1748" s="9"/>
      <c r="G1748" s="9"/>
      <c r="H1748" s="9"/>
      <c r="I1748" s="9"/>
      <c r="J1748" s="9"/>
      <c r="K1748" s="9"/>
      <c r="L1748" s="9"/>
      <c r="M1748" s="9"/>
    </row>
    <row r="1749" spans="1:15" x14ac:dyDescent="0.35">
      <c r="A1749" s="9"/>
      <c r="B1749" s="9"/>
      <c r="C1749" s="9"/>
      <c r="D1749" s="18"/>
      <c r="E1749" s="10" t="s">
        <v>999</v>
      </c>
      <c r="F1749" s="9">
        <v>71</v>
      </c>
      <c r="G1749" s="13">
        <v>0</v>
      </c>
      <c r="H1749" s="13">
        <v>0</v>
      </c>
      <c r="I1749" s="13">
        <v>0</v>
      </c>
      <c r="J1749" s="11">
        <f>F1749*(G1749+ (G1749= 0))*(H1749+ (H1749= 0))*(I1749+ (I1749= 0))</f>
        <v>71</v>
      </c>
      <c r="K1749" s="9"/>
      <c r="L1749" s="9"/>
      <c r="M1749" s="9"/>
    </row>
    <row r="1750" spans="1:15" x14ac:dyDescent="0.35">
      <c r="A1750" s="9"/>
      <c r="B1750" s="9"/>
      <c r="C1750" s="9"/>
      <c r="D1750" s="18"/>
      <c r="E1750" s="10" t="s">
        <v>1000</v>
      </c>
      <c r="F1750" s="9">
        <v>42</v>
      </c>
      <c r="G1750" s="13">
        <v>0</v>
      </c>
      <c r="H1750" s="13">
        <v>0</v>
      </c>
      <c r="I1750" s="13">
        <v>0</v>
      </c>
      <c r="J1750" s="11">
        <f>F1750*(G1750+ (G1750= 0))*(H1750+ (H1750= 0))*(I1750+ (I1750= 0))</f>
        <v>42</v>
      </c>
      <c r="K1750" s="9"/>
      <c r="L1750" s="9"/>
      <c r="M1750" s="9"/>
    </row>
    <row r="1751" spans="1:15" x14ac:dyDescent="0.35">
      <c r="A1751" s="9"/>
      <c r="B1751" s="9"/>
      <c r="C1751" s="9"/>
      <c r="D1751" s="18"/>
      <c r="E1751" s="10" t="s">
        <v>1001</v>
      </c>
      <c r="F1751" s="9">
        <v>56</v>
      </c>
      <c r="G1751" s="13">
        <v>0</v>
      </c>
      <c r="H1751" s="13">
        <v>0</v>
      </c>
      <c r="I1751" s="13">
        <v>0</v>
      </c>
      <c r="J1751" s="11">
        <f>F1751*(G1751+ (G1751= 0))*(H1751+ (H1751= 0))*(I1751+ (I1751= 0))</f>
        <v>56</v>
      </c>
      <c r="K1751" s="9"/>
      <c r="L1751" s="9"/>
      <c r="M1751" s="9"/>
    </row>
    <row r="1752" spans="1:15" x14ac:dyDescent="0.35">
      <c r="A1752" s="9"/>
      <c r="B1752" s="9"/>
      <c r="C1752" s="9"/>
      <c r="D1752" s="18"/>
      <c r="E1752" s="10" t="s">
        <v>1002</v>
      </c>
      <c r="F1752" s="9">
        <v>18</v>
      </c>
      <c r="G1752" s="13">
        <v>0</v>
      </c>
      <c r="H1752" s="13">
        <v>0</v>
      </c>
      <c r="I1752" s="13">
        <v>0</v>
      </c>
      <c r="J1752" s="11">
        <f>F1752*(G1752+ (G1752= 0))*(H1752+ (H1752= 0))*(I1752+ (I1752= 0))</f>
        <v>18</v>
      </c>
      <c r="K1752" s="9"/>
      <c r="L1752" s="9"/>
      <c r="M1752" s="9"/>
    </row>
    <row r="1753" spans="1:15" x14ac:dyDescent="0.35">
      <c r="A1753" s="9"/>
      <c r="B1753" s="9"/>
      <c r="C1753" s="9"/>
      <c r="D1753" s="18"/>
      <c r="E1753" s="9"/>
      <c r="F1753" s="9"/>
      <c r="G1753" s="9"/>
      <c r="H1753" s="9"/>
      <c r="I1753" s="9"/>
      <c r="J1753" s="14" t="s">
        <v>1003</v>
      </c>
      <c r="K1753" s="15">
        <f>SUM(J1749:J1752)</f>
        <v>187</v>
      </c>
      <c r="L1753" s="25"/>
      <c r="M1753" s="8">
        <f>ROUND(L1753*K1753,2)</f>
        <v>0</v>
      </c>
      <c r="N1753" s="34" t="str">
        <f t="shared" ref="N1753" si="254">IF(L1753&lt;=0,"INDICAR PRECIO","PRECIO INDICADO")</f>
        <v>INDICAR PRECIO</v>
      </c>
      <c r="O1753" s="34"/>
    </row>
    <row r="1754" spans="1:15" ht="1" customHeight="1" x14ac:dyDescent="0.35">
      <c r="A1754" s="16"/>
      <c r="B1754" s="16"/>
      <c r="C1754" s="16"/>
      <c r="D1754" s="22"/>
      <c r="E1754" s="16"/>
      <c r="F1754" s="16"/>
      <c r="G1754" s="16"/>
      <c r="H1754" s="16"/>
      <c r="I1754" s="16"/>
      <c r="J1754" s="16"/>
      <c r="K1754" s="16"/>
      <c r="L1754" s="16"/>
      <c r="M1754" s="16"/>
    </row>
    <row r="1755" spans="1:15" ht="21" x14ac:dyDescent="0.35">
      <c r="A1755" s="10" t="s">
        <v>1582</v>
      </c>
      <c r="B1755" s="10" t="s">
        <v>17</v>
      </c>
      <c r="C1755" s="10" t="s">
        <v>4</v>
      </c>
      <c r="D1755" s="21" t="s">
        <v>1004</v>
      </c>
      <c r="E1755" s="9"/>
      <c r="F1755" s="9"/>
      <c r="G1755" s="9"/>
      <c r="H1755" s="9"/>
      <c r="I1755" s="9"/>
      <c r="J1755" s="9"/>
      <c r="K1755" s="11">
        <f>K1758</f>
        <v>2</v>
      </c>
      <c r="L1755" s="12">
        <f>L1758</f>
        <v>0</v>
      </c>
      <c r="M1755" s="12">
        <f>M1758</f>
        <v>0</v>
      </c>
    </row>
    <row r="1756" spans="1:15" ht="105" x14ac:dyDescent="0.35">
      <c r="A1756" s="9"/>
      <c r="B1756" s="9"/>
      <c r="C1756" s="9"/>
      <c r="D1756" s="18" t="s">
        <v>1005</v>
      </c>
      <c r="E1756" s="9"/>
      <c r="F1756" s="9"/>
      <c r="G1756" s="9"/>
      <c r="H1756" s="9"/>
      <c r="I1756" s="9"/>
      <c r="J1756" s="9"/>
      <c r="K1756" s="9"/>
      <c r="L1756" s="9"/>
      <c r="M1756" s="9"/>
    </row>
    <row r="1757" spans="1:15" x14ac:dyDescent="0.35">
      <c r="A1757" s="9"/>
      <c r="B1757" s="9"/>
      <c r="C1757" s="9"/>
      <c r="D1757" s="18"/>
      <c r="E1757" s="10" t="s">
        <v>1006</v>
      </c>
      <c r="F1757" s="9">
        <v>2</v>
      </c>
      <c r="G1757" s="13">
        <v>0</v>
      </c>
      <c r="H1757" s="13">
        <v>0</v>
      </c>
      <c r="I1757" s="13">
        <v>0</v>
      </c>
      <c r="J1757" s="11">
        <f>F1757*(G1757+ (G1757= 0))*(H1757+ (H1757= 0))*(I1757+ (I1757= 0))</f>
        <v>2</v>
      </c>
      <c r="K1757" s="9"/>
      <c r="L1757" s="9"/>
      <c r="M1757" s="9"/>
    </row>
    <row r="1758" spans="1:15" x14ac:dyDescent="0.35">
      <c r="A1758" s="9"/>
      <c r="B1758" s="9"/>
      <c r="C1758" s="9"/>
      <c r="D1758" s="18"/>
      <c r="E1758" s="9"/>
      <c r="F1758" s="9"/>
      <c r="G1758" s="9"/>
      <c r="H1758" s="9"/>
      <c r="I1758" s="9"/>
      <c r="J1758" s="14" t="s">
        <v>1007</v>
      </c>
      <c r="K1758" s="15">
        <f>SUM(J1757:J1757)</f>
        <v>2</v>
      </c>
      <c r="L1758" s="25"/>
      <c r="M1758" s="8">
        <f>ROUND(L1758*K1758,2)</f>
        <v>0</v>
      </c>
      <c r="N1758" s="34" t="str">
        <f t="shared" ref="N1758" si="255">IF(L1758&lt;=0,"INDICAR PRECIO","PRECIO INDICADO")</f>
        <v>INDICAR PRECIO</v>
      </c>
      <c r="O1758" s="34"/>
    </row>
    <row r="1759" spans="1:15" ht="1" customHeight="1" x14ac:dyDescent="0.35">
      <c r="A1759" s="16"/>
      <c r="B1759" s="16"/>
      <c r="C1759" s="16"/>
      <c r="D1759" s="22"/>
      <c r="E1759" s="16"/>
      <c r="F1759" s="16"/>
      <c r="G1759" s="16"/>
      <c r="H1759" s="16"/>
      <c r="I1759" s="16"/>
      <c r="J1759" s="16"/>
      <c r="K1759" s="16"/>
      <c r="L1759" s="16"/>
      <c r="M1759" s="16"/>
    </row>
    <row r="1760" spans="1:15" ht="21" x14ac:dyDescent="0.35">
      <c r="A1760" s="10" t="s">
        <v>1583</v>
      </c>
      <c r="B1760" s="10" t="s">
        <v>17</v>
      </c>
      <c r="C1760" s="10" t="s">
        <v>4</v>
      </c>
      <c r="D1760" s="21" t="s">
        <v>1008</v>
      </c>
      <c r="E1760" s="9"/>
      <c r="F1760" s="9"/>
      <c r="G1760" s="9"/>
      <c r="H1760" s="9"/>
      <c r="I1760" s="9"/>
      <c r="J1760" s="9"/>
      <c r="K1760" s="11">
        <f>K1764</f>
        <v>1</v>
      </c>
      <c r="L1760" s="12">
        <f>L1764</f>
        <v>0</v>
      </c>
      <c r="M1760" s="12">
        <f>M1764</f>
        <v>0</v>
      </c>
    </row>
    <row r="1761" spans="1:15" ht="136.5" x14ac:dyDescent="0.35">
      <c r="A1761" s="9"/>
      <c r="B1761" s="9"/>
      <c r="C1761" s="9"/>
      <c r="D1761" s="18" t="s">
        <v>1009</v>
      </c>
      <c r="E1761" s="9"/>
      <c r="F1761" s="9"/>
      <c r="G1761" s="9"/>
      <c r="H1761" s="9"/>
      <c r="I1761" s="9"/>
      <c r="J1761" s="9"/>
      <c r="K1761" s="9"/>
      <c r="L1761" s="9"/>
      <c r="M1761" s="9"/>
    </row>
    <row r="1762" spans="1:15" x14ac:dyDescent="0.35">
      <c r="A1762" s="9"/>
      <c r="B1762" s="9"/>
      <c r="C1762" s="9"/>
      <c r="D1762" s="18"/>
      <c r="E1762" s="10" t="s">
        <v>1010</v>
      </c>
      <c r="F1762" s="9">
        <v>0</v>
      </c>
      <c r="G1762" s="13">
        <v>0</v>
      </c>
      <c r="H1762" s="13">
        <v>0</v>
      </c>
      <c r="I1762" s="13">
        <v>0</v>
      </c>
      <c r="J1762" s="11">
        <f>F1762*(G1762+ (G1762= 0))*(H1762+ (H1762= 0))*(I1762+ (I1762= 0))</f>
        <v>0</v>
      </c>
      <c r="K1762" s="9"/>
      <c r="L1762" s="9"/>
      <c r="M1762" s="9"/>
    </row>
    <row r="1763" spans="1:15" x14ac:dyDescent="0.35">
      <c r="A1763" s="9"/>
      <c r="B1763" s="9"/>
      <c r="C1763" s="9"/>
      <c r="D1763" s="18"/>
      <c r="E1763" s="10" t="s">
        <v>15</v>
      </c>
      <c r="F1763" s="9">
        <v>1</v>
      </c>
      <c r="G1763" s="13">
        <v>0</v>
      </c>
      <c r="H1763" s="13">
        <v>0</v>
      </c>
      <c r="I1763" s="13">
        <v>0</v>
      </c>
      <c r="J1763" s="11">
        <f>F1763*(G1763+ (G1763= 0))*(H1763+ (H1763= 0))*(I1763+ (I1763= 0))</f>
        <v>1</v>
      </c>
      <c r="K1763" s="9"/>
      <c r="L1763" s="9"/>
      <c r="M1763" s="9"/>
    </row>
    <row r="1764" spans="1:15" x14ac:dyDescent="0.35">
      <c r="A1764" s="9"/>
      <c r="B1764" s="9"/>
      <c r="C1764" s="9"/>
      <c r="D1764" s="18"/>
      <c r="E1764" s="9"/>
      <c r="F1764" s="9"/>
      <c r="G1764" s="9"/>
      <c r="H1764" s="9"/>
      <c r="I1764" s="9"/>
      <c r="J1764" s="14" t="s">
        <v>1011</v>
      </c>
      <c r="K1764" s="15">
        <f>SUM(J1762:J1763)</f>
        <v>1</v>
      </c>
      <c r="L1764" s="25"/>
      <c r="M1764" s="8">
        <f>ROUND(L1764*K1764,2)</f>
        <v>0</v>
      </c>
      <c r="N1764" s="34" t="str">
        <f t="shared" ref="N1764" si="256">IF(L1764&lt;=0,"INDICAR PRECIO","PRECIO INDICADO")</f>
        <v>INDICAR PRECIO</v>
      </c>
      <c r="O1764" s="34"/>
    </row>
    <row r="1765" spans="1:15" ht="1" customHeight="1" x14ac:dyDescent="0.35">
      <c r="A1765" s="16"/>
      <c r="B1765" s="16"/>
      <c r="C1765" s="16"/>
      <c r="D1765" s="22"/>
      <c r="E1765" s="16"/>
      <c r="F1765" s="16"/>
      <c r="G1765" s="16"/>
      <c r="H1765" s="16"/>
      <c r="I1765" s="16"/>
      <c r="J1765" s="16"/>
      <c r="K1765" s="16"/>
      <c r="L1765" s="16"/>
      <c r="M1765" s="16"/>
    </row>
    <row r="1766" spans="1:15" ht="21" x14ac:dyDescent="0.35">
      <c r="A1766" s="10" t="s">
        <v>1584</v>
      </c>
      <c r="B1766" s="10" t="s">
        <v>17</v>
      </c>
      <c r="C1766" s="10" t="s">
        <v>4</v>
      </c>
      <c r="D1766" s="21" t="s">
        <v>1012</v>
      </c>
      <c r="E1766" s="9"/>
      <c r="F1766" s="9"/>
      <c r="G1766" s="9"/>
      <c r="H1766" s="9"/>
      <c r="I1766" s="9"/>
      <c r="J1766" s="9"/>
      <c r="K1766" s="11">
        <f>K1769</f>
        <v>1</v>
      </c>
      <c r="L1766" s="12">
        <f>L1769</f>
        <v>0</v>
      </c>
      <c r="M1766" s="12">
        <f>M1769</f>
        <v>0</v>
      </c>
    </row>
    <row r="1767" spans="1:15" ht="168" x14ac:dyDescent="0.35">
      <c r="A1767" s="9"/>
      <c r="B1767" s="9"/>
      <c r="C1767" s="9"/>
      <c r="D1767" s="18" t="s">
        <v>1013</v>
      </c>
      <c r="E1767" s="9"/>
      <c r="F1767" s="9"/>
      <c r="G1767" s="9"/>
      <c r="H1767" s="9"/>
      <c r="I1767" s="9"/>
      <c r="J1767" s="9"/>
      <c r="K1767" s="9"/>
      <c r="L1767" s="9"/>
      <c r="M1767" s="9"/>
    </row>
    <row r="1768" spans="1:15" x14ac:dyDescent="0.35">
      <c r="A1768" s="9"/>
      <c r="B1768" s="9"/>
      <c r="C1768" s="9"/>
      <c r="D1768" s="18"/>
      <c r="E1768" s="10" t="s">
        <v>1014</v>
      </c>
      <c r="F1768" s="9">
        <v>1</v>
      </c>
      <c r="G1768" s="13">
        <v>0</v>
      </c>
      <c r="H1768" s="13">
        <v>0</v>
      </c>
      <c r="I1768" s="13">
        <v>0</v>
      </c>
      <c r="J1768" s="11">
        <f>F1768*(G1768+ (G1768= 0))*(H1768+ (H1768= 0))*(I1768+ (I1768= 0))</f>
        <v>1</v>
      </c>
      <c r="K1768" s="9"/>
      <c r="L1768" s="9"/>
      <c r="M1768" s="9"/>
    </row>
    <row r="1769" spans="1:15" x14ac:dyDescent="0.35">
      <c r="A1769" s="9"/>
      <c r="B1769" s="9"/>
      <c r="C1769" s="9"/>
      <c r="D1769" s="18"/>
      <c r="E1769" s="9"/>
      <c r="F1769" s="9"/>
      <c r="G1769" s="9"/>
      <c r="H1769" s="9"/>
      <c r="I1769" s="9"/>
      <c r="J1769" s="14" t="s">
        <v>1015</v>
      </c>
      <c r="K1769" s="15">
        <f>SUM(J1768:J1768)</f>
        <v>1</v>
      </c>
      <c r="L1769" s="25"/>
      <c r="M1769" s="8">
        <f>ROUND(L1769*K1769,2)</f>
        <v>0</v>
      </c>
      <c r="N1769" s="34" t="str">
        <f t="shared" ref="N1769" si="257">IF(L1769&lt;=0,"INDICAR PRECIO","PRECIO INDICADO")</f>
        <v>INDICAR PRECIO</v>
      </c>
      <c r="O1769" s="34"/>
    </row>
    <row r="1770" spans="1:15" ht="1" customHeight="1" x14ac:dyDescent="0.35">
      <c r="A1770" s="16"/>
      <c r="B1770" s="16"/>
      <c r="C1770" s="16"/>
      <c r="D1770" s="22"/>
      <c r="E1770" s="16"/>
      <c r="F1770" s="16"/>
      <c r="G1770" s="16"/>
      <c r="H1770" s="16"/>
      <c r="I1770" s="16"/>
      <c r="J1770" s="16"/>
      <c r="K1770" s="16"/>
      <c r="L1770" s="16"/>
      <c r="M1770" s="16"/>
    </row>
    <row r="1771" spans="1:15" x14ac:dyDescent="0.35">
      <c r="A1771" s="10" t="s">
        <v>1585</v>
      </c>
      <c r="B1771" s="10" t="s">
        <v>17</v>
      </c>
      <c r="C1771" s="10" t="s">
        <v>4</v>
      </c>
      <c r="D1771" s="21" t="s">
        <v>1016</v>
      </c>
      <c r="E1771" s="9"/>
      <c r="F1771" s="9"/>
      <c r="G1771" s="9"/>
      <c r="H1771" s="9"/>
      <c r="I1771" s="9"/>
      <c r="J1771" s="9"/>
      <c r="K1771" s="11">
        <f>K1774</f>
        <v>3</v>
      </c>
      <c r="L1771" s="12">
        <f>L1774</f>
        <v>0</v>
      </c>
      <c r="M1771" s="12">
        <f>M1774</f>
        <v>0</v>
      </c>
    </row>
    <row r="1772" spans="1:15" ht="94.5" x14ac:dyDescent="0.35">
      <c r="A1772" s="9"/>
      <c r="B1772" s="9"/>
      <c r="C1772" s="9"/>
      <c r="D1772" s="18" t="s">
        <v>1017</v>
      </c>
      <c r="E1772" s="9"/>
      <c r="F1772" s="9"/>
      <c r="G1772" s="9"/>
      <c r="H1772" s="9"/>
      <c r="I1772" s="9"/>
      <c r="J1772" s="9"/>
      <c r="K1772" s="9"/>
      <c r="L1772" s="9"/>
      <c r="M1772" s="9"/>
    </row>
    <row r="1773" spans="1:15" x14ac:dyDescent="0.35">
      <c r="A1773" s="9"/>
      <c r="B1773" s="9"/>
      <c r="C1773" s="9"/>
      <c r="D1773" s="18"/>
      <c r="E1773" s="10" t="s">
        <v>1018</v>
      </c>
      <c r="F1773" s="9">
        <v>3</v>
      </c>
      <c r="G1773" s="13">
        <v>0</v>
      </c>
      <c r="H1773" s="13">
        <v>0</v>
      </c>
      <c r="I1773" s="13">
        <v>0</v>
      </c>
      <c r="J1773" s="11">
        <f>F1773*(G1773+ (G1773= 0))*(H1773+ (H1773= 0))*(I1773+ (I1773= 0))</f>
        <v>3</v>
      </c>
      <c r="K1773" s="9"/>
      <c r="L1773" s="9"/>
      <c r="M1773" s="9"/>
    </row>
    <row r="1774" spans="1:15" x14ac:dyDescent="0.35">
      <c r="A1774" s="9"/>
      <c r="B1774" s="9"/>
      <c r="C1774" s="9"/>
      <c r="D1774" s="18"/>
      <c r="E1774" s="9"/>
      <c r="F1774" s="9"/>
      <c r="G1774" s="9"/>
      <c r="H1774" s="9"/>
      <c r="I1774" s="9"/>
      <c r="J1774" s="14" t="s">
        <v>1019</v>
      </c>
      <c r="K1774" s="15">
        <f>SUM(J1773:J1773)</f>
        <v>3</v>
      </c>
      <c r="L1774" s="25"/>
      <c r="M1774" s="8">
        <f>ROUND(L1774*K1774,2)</f>
        <v>0</v>
      </c>
      <c r="N1774" s="34" t="str">
        <f t="shared" ref="N1774" si="258">IF(L1774&lt;=0,"INDICAR PRECIO","PRECIO INDICADO")</f>
        <v>INDICAR PRECIO</v>
      </c>
      <c r="O1774" s="34"/>
    </row>
    <row r="1775" spans="1:15" ht="1" customHeight="1" x14ac:dyDescent="0.35">
      <c r="A1775" s="16"/>
      <c r="B1775" s="16"/>
      <c r="C1775" s="16"/>
      <c r="D1775" s="22"/>
      <c r="E1775" s="16"/>
      <c r="F1775" s="16"/>
      <c r="G1775" s="16"/>
      <c r="H1775" s="16"/>
      <c r="I1775" s="16"/>
      <c r="J1775" s="16"/>
      <c r="K1775" s="16"/>
      <c r="L1775" s="16"/>
      <c r="M1775" s="16"/>
    </row>
    <row r="1776" spans="1:15" x14ac:dyDescent="0.35">
      <c r="A1776" s="10" t="s">
        <v>1586</v>
      </c>
      <c r="B1776" s="10" t="s">
        <v>17</v>
      </c>
      <c r="C1776" s="10" t="s">
        <v>4</v>
      </c>
      <c r="D1776" s="21" t="s">
        <v>1020</v>
      </c>
      <c r="E1776" s="9"/>
      <c r="F1776" s="9"/>
      <c r="G1776" s="9"/>
      <c r="H1776" s="9"/>
      <c r="I1776" s="9"/>
      <c r="J1776" s="9"/>
      <c r="K1776" s="11">
        <f>K1779</f>
        <v>14</v>
      </c>
      <c r="L1776" s="12">
        <f>L1779</f>
        <v>0</v>
      </c>
      <c r="M1776" s="12">
        <f>M1779</f>
        <v>0</v>
      </c>
    </row>
    <row r="1777" spans="1:15" ht="157.5" x14ac:dyDescent="0.35">
      <c r="A1777" s="9"/>
      <c r="B1777" s="9"/>
      <c r="C1777" s="9"/>
      <c r="D1777" s="18" t="s">
        <v>1021</v>
      </c>
      <c r="E1777" s="9"/>
      <c r="F1777" s="9"/>
      <c r="G1777" s="9"/>
      <c r="H1777" s="9"/>
      <c r="I1777" s="9"/>
      <c r="J1777" s="9"/>
      <c r="K1777" s="9"/>
      <c r="L1777" s="9"/>
      <c r="M1777" s="9"/>
    </row>
    <row r="1778" spans="1:15" x14ac:dyDescent="0.35">
      <c r="A1778" s="9"/>
      <c r="B1778" s="9"/>
      <c r="C1778" s="9"/>
      <c r="D1778" s="18"/>
      <c r="E1778" s="10" t="s">
        <v>1022</v>
      </c>
      <c r="F1778" s="9">
        <v>14</v>
      </c>
      <c r="G1778" s="13">
        <v>0</v>
      </c>
      <c r="H1778" s="13">
        <v>0</v>
      </c>
      <c r="I1778" s="13">
        <v>0</v>
      </c>
      <c r="J1778" s="11">
        <f>F1778*(G1778+ (G1778= 0))*(H1778+ (H1778= 0))*(I1778+ (I1778= 0))</f>
        <v>14</v>
      </c>
      <c r="K1778" s="9"/>
      <c r="L1778" s="9"/>
      <c r="M1778" s="9"/>
    </row>
    <row r="1779" spans="1:15" x14ac:dyDescent="0.35">
      <c r="A1779" s="9"/>
      <c r="B1779" s="9"/>
      <c r="C1779" s="9"/>
      <c r="D1779" s="18"/>
      <c r="E1779" s="9"/>
      <c r="F1779" s="9"/>
      <c r="G1779" s="9"/>
      <c r="H1779" s="9"/>
      <c r="I1779" s="9"/>
      <c r="J1779" s="14" t="s">
        <v>1023</v>
      </c>
      <c r="K1779" s="15">
        <f>SUM(J1778:J1778)</f>
        <v>14</v>
      </c>
      <c r="L1779" s="25"/>
      <c r="M1779" s="8">
        <f>ROUND(L1779*K1779,2)</f>
        <v>0</v>
      </c>
      <c r="N1779" s="34" t="str">
        <f t="shared" ref="N1779" si="259">IF(L1779&lt;=0,"INDICAR PRECIO","PRECIO INDICADO")</f>
        <v>INDICAR PRECIO</v>
      </c>
      <c r="O1779" s="34"/>
    </row>
    <row r="1780" spans="1:15" ht="1" customHeight="1" x14ac:dyDescent="0.35">
      <c r="A1780" s="16"/>
      <c r="B1780" s="16"/>
      <c r="C1780" s="16"/>
      <c r="D1780" s="22"/>
      <c r="E1780" s="16"/>
      <c r="F1780" s="16"/>
      <c r="G1780" s="16"/>
      <c r="H1780" s="16"/>
      <c r="I1780" s="16"/>
      <c r="J1780" s="16"/>
      <c r="K1780" s="16"/>
      <c r="L1780" s="16"/>
      <c r="M1780" s="16"/>
    </row>
    <row r="1781" spans="1:15" x14ac:dyDescent="0.35">
      <c r="A1781" s="10" t="s">
        <v>1587</v>
      </c>
      <c r="B1781" s="10" t="s">
        <v>17</v>
      </c>
      <c r="C1781" s="10" t="s">
        <v>4</v>
      </c>
      <c r="D1781" s="21" t="s">
        <v>1024</v>
      </c>
      <c r="E1781" s="9"/>
      <c r="F1781" s="9"/>
      <c r="G1781" s="9"/>
      <c r="H1781" s="9"/>
      <c r="I1781" s="9"/>
      <c r="J1781" s="9"/>
      <c r="K1781" s="11">
        <f>K1784</f>
        <v>25</v>
      </c>
      <c r="L1781" s="12">
        <f>L1784</f>
        <v>0</v>
      </c>
      <c r="M1781" s="12">
        <f>M1784</f>
        <v>0</v>
      </c>
    </row>
    <row r="1782" spans="1:15" ht="52.5" x14ac:dyDescent="0.35">
      <c r="A1782" s="9"/>
      <c r="B1782" s="9"/>
      <c r="C1782" s="9"/>
      <c r="D1782" s="18" t="s">
        <v>1025</v>
      </c>
      <c r="E1782" s="9"/>
      <c r="F1782" s="9"/>
      <c r="G1782" s="9"/>
      <c r="H1782" s="9"/>
      <c r="I1782" s="9"/>
      <c r="J1782" s="9"/>
      <c r="K1782" s="9"/>
      <c r="L1782" s="9"/>
      <c r="M1782" s="9"/>
    </row>
    <row r="1783" spans="1:15" x14ac:dyDescent="0.35">
      <c r="A1783" s="9"/>
      <c r="B1783" s="9"/>
      <c r="C1783" s="9"/>
      <c r="D1783" s="18"/>
      <c r="E1783" s="10" t="s">
        <v>1026</v>
      </c>
      <c r="F1783" s="9">
        <v>25</v>
      </c>
      <c r="G1783" s="13">
        <v>0</v>
      </c>
      <c r="H1783" s="13">
        <v>0</v>
      </c>
      <c r="I1783" s="13">
        <v>0</v>
      </c>
      <c r="J1783" s="11">
        <f>F1783*(G1783+ (G1783= 0))*(H1783+ (H1783= 0))*(I1783+ (I1783= 0))</f>
        <v>25</v>
      </c>
      <c r="K1783" s="9"/>
      <c r="L1783" s="9"/>
      <c r="M1783" s="9"/>
    </row>
    <row r="1784" spans="1:15" x14ac:dyDescent="0.35">
      <c r="A1784" s="9"/>
      <c r="B1784" s="9"/>
      <c r="C1784" s="9"/>
      <c r="D1784" s="18"/>
      <c r="E1784" s="9"/>
      <c r="F1784" s="9"/>
      <c r="G1784" s="9"/>
      <c r="H1784" s="9"/>
      <c r="I1784" s="9"/>
      <c r="J1784" s="14" t="s">
        <v>1027</v>
      </c>
      <c r="K1784" s="15">
        <f>SUM(J1783:J1783)</f>
        <v>25</v>
      </c>
      <c r="L1784" s="25"/>
      <c r="M1784" s="8">
        <f>ROUND(L1784*K1784,2)</f>
        <v>0</v>
      </c>
      <c r="N1784" s="34" t="str">
        <f t="shared" ref="N1784" si="260">IF(L1784&lt;=0,"INDICAR PRECIO","PRECIO INDICADO")</f>
        <v>INDICAR PRECIO</v>
      </c>
      <c r="O1784" s="34"/>
    </row>
    <row r="1785" spans="1:15" ht="1" customHeight="1" x14ac:dyDescent="0.35">
      <c r="A1785" s="16"/>
      <c r="B1785" s="16"/>
      <c r="C1785" s="16"/>
      <c r="D1785" s="22"/>
      <c r="E1785" s="16"/>
      <c r="F1785" s="16"/>
      <c r="G1785" s="16"/>
      <c r="H1785" s="16"/>
      <c r="I1785" s="16"/>
      <c r="J1785" s="16"/>
      <c r="K1785" s="16"/>
      <c r="L1785" s="16"/>
      <c r="M1785" s="16"/>
    </row>
    <row r="1786" spans="1:15" x14ac:dyDescent="0.35">
      <c r="A1786" s="10" t="s">
        <v>1588</v>
      </c>
      <c r="B1786" s="10" t="s">
        <v>17</v>
      </c>
      <c r="C1786" s="10" t="s">
        <v>4</v>
      </c>
      <c r="D1786" s="21" t="s">
        <v>1028</v>
      </c>
      <c r="E1786" s="9"/>
      <c r="F1786" s="9"/>
      <c r="G1786" s="9"/>
      <c r="H1786" s="9"/>
      <c r="I1786" s="9"/>
      <c r="J1786" s="9"/>
      <c r="K1786" s="11">
        <f>K1789</f>
        <v>8</v>
      </c>
      <c r="L1786" s="12">
        <f>L1789</f>
        <v>0</v>
      </c>
      <c r="M1786" s="12">
        <f>M1789</f>
        <v>0</v>
      </c>
    </row>
    <row r="1787" spans="1:15" ht="52.5" x14ac:dyDescent="0.35">
      <c r="A1787" s="9"/>
      <c r="B1787" s="9"/>
      <c r="C1787" s="9"/>
      <c r="D1787" s="18" t="s">
        <v>1029</v>
      </c>
      <c r="E1787" s="9"/>
      <c r="F1787" s="9"/>
      <c r="G1787" s="9"/>
      <c r="H1787" s="9"/>
      <c r="I1787" s="9"/>
      <c r="J1787" s="9"/>
      <c r="K1787" s="9"/>
      <c r="L1787" s="9"/>
      <c r="M1787" s="9"/>
    </row>
    <row r="1788" spans="1:15" x14ac:dyDescent="0.35">
      <c r="A1788" s="9"/>
      <c r="B1788" s="9"/>
      <c r="C1788" s="9"/>
      <c r="D1788" s="18"/>
      <c r="E1788" s="10" t="s">
        <v>1026</v>
      </c>
      <c r="F1788" s="9">
        <v>8</v>
      </c>
      <c r="G1788" s="13">
        <v>0</v>
      </c>
      <c r="H1788" s="13">
        <v>0</v>
      </c>
      <c r="I1788" s="13">
        <v>0</v>
      </c>
      <c r="J1788" s="11">
        <f>F1788*(G1788+ (G1788= 0))*(H1788+ (H1788= 0))*(I1788+ (I1788= 0))</f>
        <v>8</v>
      </c>
      <c r="K1788" s="9"/>
      <c r="L1788" s="9"/>
      <c r="M1788" s="9"/>
    </row>
    <row r="1789" spans="1:15" x14ac:dyDescent="0.35">
      <c r="A1789" s="9"/>
      <c r="B1789" s="9"/>
      <c r="C1789" s="9"/>
      <c r="D1789" s="18"/>
      <c r="E1789" s="9"/>
      <c r="F1789" s="9"/>
      <c r="G1789" s="9"/>
      <c r="H1789" s="9"/>
      <c r="I1789" s="9"/>
      <c r="J1789" s="14" t="s">
        <v>1030</v>
      </c>
      <c r="K1789" s="15">
        <f>SUM(J1788:J1788)</f>
        <v>8</v>
      </c>
      <c r="L1789" s="25"/>
      <c r="M1789" s="8">
        <f>ROUND(L1789*K1789,2)</f>
        <v>0</v>
      </c>
      <c r="N1789" s="34" t="str">
        <f t="shared" ref="N1789" si="261">IF(L1789&lt;=0,"INDICAR PRECIO","PRECIO INDICADO")</f>
        <v>INDICAR PRECIO</v>
      </c>
      <c r="O1789" s="34"/>
    </row>
    <row r="1790" spans="1:15" ht="1" customHeight="1" x14ac:dyDescent="0.35">
      <c r="A1790" s="16"/>
      <c r="B1790" s="16"/>
      <c r="C1790" s="16"/>
      <c r="D1790" s="22"/>
      <c r="E1790" s="16"/>
      <c r="F1790" s="16"/>
      <c r="G1790" s="16"/>
      <c r="H1790" s="16"/>
      <c r="I1790" s="16"/>
      <c r="J1790" s="16"/>
      <c r="K1790" s="16"/>
      <c r="L1790" s="16"/>
      <c r="M1790" s="16"/>
    </row>
    <row r="1791" spans="1:15" x14ac:dyDescent="0.35">
      <c r="A1791" s="10" t="s">
        <v>1589</v>
      </c>
      <c r="B1791" s="10" t="s">
        <v>17</v>
      </c>
      <c r="C1791" s="10" t="s">
        <v>62</v>
      </c>
      <c r="D1791" s="21" t="s">
        <v>1031</v>
      </c>
      <c r="E1791" s="9"/>
      <c r="F1791" s="9"/>
      <c r="G1791" s="9"/>
      <c r="H1791" s="9"/>
      <c r="I1791" s="9"/>
      <c r="J1791" s="9"/>
      <c r="K1791" s="11">
        <f>K1794</f>
        <v>25</v>
      </c>
      <c r="L1791" s="12">
        <f>L1794</f>
        <v>0</v>
      </c>
      <c r="M1791" s="12">
        <f>M1794</f>
        <v>0</v>
      </c>
    </row>
    <row r="1792" spans="1:15" ht="126" x14ac:dyDescent="0.35">
      <c r="A1792" s="9"/>
      <c r="B1792" s="9"/>
      <c r="C1792" s="9"/>
      <c r="D1792" s="18" t="s">
        <v>1032</v>
      </c>
      <c r="E1792" s="9"/>
      <c r="F1792" s="9"/>
      <c r="G1792" s="9"/>
      <c r="H1792" s="9"/>
      <c r="I1792" s="9"/>
      <c r="J1792" s="9"/>
      <c r="K1792" s="9"/>
      <c r="L1792" s="9"/>
      <c r="M1792" s="9"/>
    </row>
    <row r="1793" spans="1:15" x14ac:dyDescent="0.35">
      <c r="A1793" s="9"/>
      <c r="B1793" s="9"/>
      <c r="C1793" s="9"/>
      <c r="D1793" s="18"/>
      <c r="E1793" s="10" t="s">
        <v>1033</v>
      </c>
      <c r="F1793" s="9">
        <v>25</v>
      </c>
      <c r="G1793" s="13">
        <v>1</v>
      </c>
      <c r="H1793" s="13">
        <v>0</v>
      </c>
      <c r="I1793" s="13">
        <v>0</v>
      </c>
      <c r="J1793" s="11">
        <f>F1793*(G1793+ (G1793= 0))*(H1793+ (H1793= 0))*(I1793+ (I1793= 0))</f>
        <v>25</v>
      </c>
      <c r="K1793" s="9"/>
      <c r="L1793" s="9"/>
      <c r="M1793" s="9"/>
    </row>
    <row r="1794" spans="1:15" x14ac:dyDescent="0.35">
      <c r="A1794" s="9"/>
      <c r="B1794" s="9"/>
      <c r="C1794" s="9"/>
      <c r="D1794" s="18"/>
      <c r="E1794" s="9"/>
      <c r="F1794" s="9"/>
      <c r="G1794" s="9"/>
      <c r="H1794" s="9"/>
      <c r="I1794" s="9"/>
      <c r="J1794" s="14" t="s">
        <v>1034</v>
      </c>
      <c r="K1794" s="15">
        <f>SUM(J1793:J1793)</f>
        <v>25</v>
      </c>
      <c r="L1794" s="25"/>
      <c r="M1794" s="8">
        <f>ROUND(L1794*K1794,2)</f>
        <v>0</v>
      </c>
      <c r="N1794" s="34" t="str">
        <f t="shared" ref="N1794" si="262">IF(L1794&lt;=0,"INDICAR PRECIO","PRECIO INDICADO")</f>
        <v>INDICAR PRECIO</v>
      </c>
      <c r="O1794" s="34"/>
    </row>
    <row r="1795" spans="1:15" ht="1" customHeight="1" x14ac:dyDescent="0.35">
      <c r="A1795" s="16"/>
      <c r="B1795" s="16"/>
      <c r="C1795" s="16"/>
      <c r="D1795" s="22"/>
      <c r="E1795" s="16"/>
      <c r="F1795" s="16"/>
      <c r="G1795" s="16"/>
      <c r="H1795" s="16"/>
      <c r="I1795" s="16"/>
      <c r="J1795" s="16"/>
      <c r="K1795" s="16"/>
      <c r="L1795" s="16"/>
      <c r="M1795" s="16"/>
    </row>
    <row r="1796" spans="1:15" x14ac:dyDescent="0.35">
      <c r="A1796" s="10" t="s">
        <v>1590</v>
      </c>
      <c r="B1796" s="10" t="s">
        <v>17</v>
      </c>
      <c r="C1796" s="10" t="s">
        <v>62</v>
      </c>
      <c r="D1796" s="21" t="s">
        <v>1035</v>
      </c>
      <c r="E1796" s="9"/>
      <c r="F1796" s="9"/>
      <c r="G1796" s="9"/>
      <c r="H1796" s="9"/>
      <c r="I1796" s="9"/>
      <c r="J1796" s="9"/>
      <c r="K1796" s="11">
        <f>K1799</f>
        <v>8</v>
      </c>
      <c r="L1796" s="12">
        <f>L1799</f>
        <v>0</v>
      </c>
      <c r="M1796" s="12">
        <f>M1799</f>
        <v>0</v>
      </c>
    </row>
    <row r="1797" spans="1:15" ht="126" x14ac:dyDescent="0.35">
      <c r="A1797" s="9"/>
      <c r="B1797" s="9"/>
      <c r="C1797" s="9"/>
      <c r="D1797" s="18" t="s">
        <v>1036</v>
      </c>
      <c r="E1797" s="9"/>
      <c r="F1797" s="9"/>
      <c r="G1797" s="9"/>
      <c r="H1797" s="9"/>
      <c r="I1797" s="9"/>
      <c r="J1797" s="9"/>
      <c r="K1797" s="9"/>
      <c r="L1797" s="9"/>
      <c r="M1797" s="9"/>
    </row>
    <row r="1798" spans="1:15" x14ac:dyDescent="0.35">
      <c r="A1798" s="9"/>
      <c r="B1798" s="9"/>
      <c r="C1798" s="9"/>
      <c r="D1798" s="18"/>
      <c r="E1798" s="10" t="s">
        <v>1037</v>
      </c>
      <c r="F1798" s="9">
        <v>8</v>
      </c>
      <c r="G1798" s="13">
        <v>1</v>
      </c>
      <c r="H1798" s="13">
        <v>0</v>
      </c>
      <c r="I1798" s="13">
        <v>0</v>
      </c>
      <c r="J1798" s="11">
        <f>F1798*(G1798+ (G1798= 0))*(H1798+ (H1798= 0))*(I1798+ (I1798= 0))</f>
        <v>8</v>
      </c>
      <c r="K1798" s="9"/>
      <c r="L1798" s="9"/>
      <c r="M1798" s="9"/>
    </row>
    <row r="1799" spans="1:15" x14ac:dyDescent="0.35">
      <c r="A1799" s="9"/>
      <c r="B1799" s="9"/>
      <c r="C1799" s="9"/>
      <c r="D1799" s="18"/>
      <c r="E1799" s="9"/>
      <c r="F1799" s="9"/>
      <c r="G1799" s="9"/>
      <c r="H1799" s="9"/>
      <c r="I1799" s="9"/>
      <c r="J1799" s="14" t="s">
        <v>1038</v>
      </c>
      <c r="K1799" s="15">
        <f>SUM(J1798:J1798)</f>
        <v>8</v>
      </c>
      <c r="L1799" s="25"/>
      <c r="M1799" s="8">
        <f>ROUND(L1799*K1799,2)</f>
        <v>0</v>
      </c>
      <c r="N1799" s="34" t="str">
        <f t="shared" ref="N1799" si="263">IF(L1799&lt;=0,"INDICAR PRECIO","PRECIO INDICADO")</f>
        <v>INDICAR PRECIO</v>
      </c>
      <c r="O1799" s="34"/>
    </row>
    <row r="1800" spans="1:15" ht="1" customHeight="1" x14ac:dyDescent="0.35">
      <c r="A1800" s="16"/>
      <c r="B1800" s="16"/>
      <c r="C1800" s="16"/>
      <c r="D1800" s="22"/>
      <c r="E1800" s="16"/>
      <c r="F1800" s="16"/>
      <c r="G1800" s="16"/>
      <c r="H1800" s="16"/>
      <c r="I1800" s="16"/>
      <c r="J1800" s="16"/>
      <c r="K1800" s="16"/>
      <c r="L1800" s="16"/>
      <c r="M1800" s="16"/>
    </row>
    <row r="1801" spans="1:15" x14ac:dyDescent="0.35">
      <c r="A1801" s="10" t="s">
        <v>1591</v>
      </c>
      <c r="B1801" s="10" t="s">
        <v>17</v>
      </c>
      <c r="C1801" s="10" t="s">
        <v>4</v>
      </c>
      <c r="D1801" s="21" t="s">
        <v>1039</v>
      </c>
      <c r="E1801" s="9"/>
      <c r="F1801" s="9"/>
      <c r="G1801" s="9"/>
      <c r="H1801" s="9"/>
      <c r="I1801" s="9"/>
      <c r="J1801" s="9"/>
      <c r="K1801" s="11">
        <f>K1804</f>
        <v>3</v>
      </c>
      <c r="L1801" s="12">
        <f>L1804</f>
        <v>0</v>
      </c>
      <c r="M1801" s="12">
        <f>M1804</f>
        <v>0</v>
      </c>
    </row>
    <row r="1802" spans="1:15" ht="115.5" x14ac:dyDescent="0.35">
      <c r="A1802" s="9"/>
      <c r="B1802" s="9"/>
      <c r="C1802" s="9"/>
      <c r="D1802" s="18" t="s">
        <v>1040</v>
      </c>
      <c r="E1802" s="9"/>
      <c r="F1802" s="9"/>
      <c r="G1802" s="9"/>
      <c r="H1802" s="9"/>
      <c r="I1802" s="9"/>
      <c r="J1802" s="9"/>
      <c r="K1802" s="9"/>
      <c r="L1802" s="9"/>
      <c r="M1802" s="9"/>
    </row>
    <row r="1803" spans="1:15" x14ac:dyDescent="0.35">
      <c r="A1803" s="9"/>
      <c r="B1803" s="9"/>
      <c r="C1803" s="9"/>
      <c r="D1803" s="18"/>
      <c r="E1803" s="10" t="s">
        <v>1041</v>
      </c>
      <c r="F1803" s="9">
        <v>3</v>
      </c>
      <c r="G1803" s="13">
        <v>0</v>
      </c>
      <c r="H1803" s="13">
        <v>0</v>
      </c>
      <c r="I1803" s="13">
        <v>0</v>
      </c>
      <c r="J1803" s="11">
        <f>F1803*(G1803+ (G1803= 0))*(H1803+ (H1803= 0))*(I1803+ (I1803= 0))</f>
        <v>3</v>
      </c>
      <c r="K1803" s="9"/>
      <c r="L1803" s="9"/>
      <c r="M1803" s="9"/>
    </row>
    <row r="1804" spans="1:15" x14ac:dyDescent="0.35">
      <c r="A1804" s="9"/>
      <c r="B1804" s="9"/>
      <c r="C1804" s="9"/>
      <c r="D1804" s="18"/>
      <c r="E1804" s="9"/>
      <c r="F1804" s="9"/>
      <c r="G1804" s="9"/>
      <c r="H1804" s="9"/>
      <c r="I1804" s="9"/>
      <c r="J1804" s="14" t="s">
        <v>1042</v>
      </c>
      <c r="K1804" s="15">
        <f>SUM(J1803:J1803)</f>
        <v>3</v>
      </c>
      <c r="L1804" s="25"/>
      <c r="M1804" s="8">
        <f>ROUND(L1804*K1804,2)</f>
        <v>0</v>
      </c>
      <c r="N1804" s="34" t="str">
        <f t="shared" ref="N1804" si="264">IF(L1804&lt;=0,"INDICAR PRECIO","PRECIO INDICADO")</f>
        <v>INDICAR PRECIO</v>
      </c>
      <c r="O1804" s="34"/>
    </row>
    <row r="1805" spans="1:15" ht="1" customHeight="1" x14ac:dyDescent="0.35">
      <c r="A1805" s="16"/>
      <c r="B1805" s="16"/>
      <c r="C1805" s="16"/>
      <c r="D1805" s="22"/>
      <c r="E1805" s="16"/>
      <c r="F1805" s="16"/>
      <c r="G1805" s="16"/>
      <c r="H1805" s="16"/>
      <c r="I1805" s="16"/>
      <c r="J1805" s="16"/>
      <c r="K1805" s="16"/>
      <c r="L1805" s="16"/>
      <c r="M1805" s="16"/>
    </row>
    <row r="1806" spans="1:15" x14ac:dyDescent="0.35">
      <c r="A1806" s="10" t="s">
        <v>1592</v>
      </c>
      <c r="B1806" s="10" t="s">
        <v>17</v>
      </c>
      <c r="C1806" s="10" t="s">
        <v>4</v>
      </c>
      <c r="D1806" s="21" t="s">
        <v>1043</v>
      </c>
      <c r="E1806" s="9"/>
      <c r="F1806" s="9"/>
      <c r="G1806" s="9"/>
      <c r="H1806" s="9"/>
      <c r="I1806" s="9"/>
      <c r="J1806" s="9"/>
      <c r="K1806" s="11">
        <f>K1811</f>
        <v>11</v>
      </c>
      <c r="L1806" s="12">
        <f>L1811</f>
        <v>0</v>
      </c>
      <c r="M1806" s="12">
        <f>M1811</f>
        <v>0</v>
      </c>
    </row>
    <row r="1807" spans="1:15" ht="126" x14ac:dyDescent="0.35">
      <c r="A1807" s="9"/>
      <c r="B1807" s="9"/>
      <c r="C1807" s="9"/>
      <c r="D1807" s="18" t="s">
        <v>1044</v>
      </c>
      <c r="E1807" s="9"/>
      <c r="F1807" s="9"/>
      <c r="G1807" s="9"/>
      <c r="H1807" s="9"/>
      <c r="I1807" s="9"/>
      <c r="J1807" s="9"/>
      <c r="K1807" s="9"/>
      <c r="L1807" s="9"/>
      <c r="M1807" s="9"/>
    </row>
    <row r="1808" spans="1:15" x14ac:dyDescent="0.35">
      <c r="A1808" s="9"/>
      <c r="B1808" s="9"/>
      <c r="C1808" s="9"/>
      <c r="D1808" s="18"/>
      <c r="E1808" s="10" t="s">
        <v>1045</v>
      </c>
      <c r="F1808" s="9">
        <v>5</v>
      </c>
      <c r="G1808" s="13">
        <v>0</v>
      </c>
      <c r="H1808" s="13">
        <v>0</v>
      </c>
      <c r="I1808" s="13">
        <v>0</v>
      </c>
      <c r="J1808" s="11">
        <f>F1808*(G1808+ (G1808= 0))*(H1808+ (H1808= 0))*(I1808+ (I1808= 0))</f>
        <v>5</v>
      </c>
      <c r="K1808" s="9"/>
      <c r="L1808" s="9"/>
      <c r="M1808" s="9"/>
    </row>
    <row r="1809" spans="1:15" x14ac:dyDescent="0.35">
      <c r="A1809" s="9"/>
      <c r="B1809" s="9"/>
      <c r="C1809" s="9"/>
      <c r="D1809" s="18"/>
      <c r="E1809" s="10" t="s">
        <v>1041</v>
      </c>
      <c r="F1809" s="9">
        <v>6</v>
      </c>
      <c r="G1809" s="13">
        <v>0</v>
      </c>
      <c r="H1809" s="13">
        <v>0</v>
      </c>
      <c r="I1809" s="13">
        <v>0</v>
      </c>
      <c r="J1809" s="11">
        <f>F1809*(G1809+ (G1809= 0))*(H1809+ (H1809= 0))*(I1809+ (I1809= 0))</f>
        <v>6</v>
      </c>
      <c r="K1809" s="9"/>
      <c r="L1809" s="9"/>
      <c r="M1809" s="9"/>
    </row>
    <row r="1810" spans="1:15" x14ac:dyDescent="0.35">
      <c r="A1810" s="9"/>
      <c r="B1810" s="9"/>
      <c r="C1810" s="9"/>
      <c r="D1810" s="18"/>
      <c r="E1810" s="10" t="s">
        <v>15</v>
      </c>
      <c r="F1810" s="9">
        <v>0</v>
      </c>
      <c r="G1810" s="13">
        <v>0</v>
      </c>
      <c r="H1810" s="13">
        <v>0</v>
      </c>
      <c r="I1810" s="13">
        <v>0</v>
      </c>
      <c r="J1810" s="11">
        <f>F1810*(G1810+ (G1810= 0))*(H1810+ (H1810= 0))*(I1810+ (I1810= 0))</f>
        <v>0</v>
      </c>
      <c r="K1810" s="9"/>
      <c r="L1810" s="9"/>
      <c r="M1810" s="9"/>
    </row>
    <row r="1811" spans="1:15" x14ac:dyDescent="0.35">
      <c r="A1811" s="9"/>
      <c r="B1811" s="9"/>
      <c r="C1811" s="9"/>
      <c r="D1811" s="18"/>
      <c r="E1811" s="9"/>
      <c r="F1811" s="9"/>
      <c r="G1811" s="9"/>
      <c r="H1811" s="9"/>
      <c r="I1811" s="9"/>
      <c r="J1811" s="14" t="s">
        <v>1046</v>
      </c>
      <c r="K1811" s="15">
        <f>SUM(J1808:J1810)</f>
        <v>11</v>
      </c>
      <c r="L1811" s="25"/>
      <c r="M1811" s="8">
        <f>ROUND(L1811*K1811,2)</f>
        <v>0</v>
      </c>
      <c r="N1811" s="34" t="str">
        <f t="shared" ref="N1811" si="265">IF(L1811&lt;=0,"INDICAR PRECIO","PRECIO INDICADO")</f>
        <v>INDICAR PRECIO</v>
      </c>
      <c r="O1811" s="34"/>
    </row>
    <row r="1812" spans="1:15" ht="1" customHeight="1" x14ac:dyDescent="0.35">
      <c r="A1812" s="16"/>
      <c r="B1812" s="16"/>
      <c r="C1812" s="16"/>
      <c r="D1812" s="22"/>
      <c r="E1812" s="16"/>
      <c r="F1812" s="16"/>
      <c r="G1812" s="16"/>
      <c r="H1812" s="16"/>
      <c r="I1812" s="16"/>
      <c r="J1812" s="16"/>
      <c r="K1812" s="16"/>
      <c r="L1812" s="16"/>
      <c r="M1812" s="16"/>
    </row>
    <row r="1813" spans="1:15" x14ac:dyDescent="0.35">
      <c r="A1813" s="10" t="s">
        <v>1593</v>
      </c>
      <c r="B1813" s="10" t="s">
        <v>17</v>
      </c>
      <c r="C1813" s="10" t="s">
        <v>4</v>
      </c>
      <c r="D1813" s="21" t="s">
        <v>1047</v>
      </c>
      <c r="E1813" s="9"/>
      <c r="F1813" s="9"/>
      <c r="G1813" s="9"/>
      <c r="H1813" s="9"/>
      <c r="I1813" s="9"/>
      <c r="J1813" s="9"/>
      <c r="K1813" s="11">
        <f>K1817</f>
        <v>12</v>
      </c>
      <c r="L1813" s="12">
        <f>L1817</f>
        <v>0</v>
      </c>
      <c r="M1813" s="12">
        <f>M1817</f>
        <v>0</v>
      </c>
    </row>
    <row r="1814" spans="1:15" ht="126" x14ac:dyDescent="0.35">
      <c r="A1814" s="9"/>
      <c r="B1814" s="9"/>
      <c r="C1814" s="9"/>
      <c r="D1814" s="18" t="s">
        <v>1048</v>
      </c>
      <c r="E1814" s="9"/>
      <c r="F1814" s="9"/>
      <c r="G1814" s="9"/>
      <c r="H1814" s="9"/>
      <c r="I1814" s="9"/>
      <c r="J1814" s="9"/>
      <c r="K1814" s="9"/>
      <c r="L1814" s="9"/>
      <c r="M1814" s="9"/>
    </row>
    <row r="1815" spans="1:15" x14ac:dyDescent="0.35">
      <c r="A1815" s="9"/>
      <c r="B1815" s="9"/>
      <c r="C1815" s="9"/>
      <c r="D1815" s="18"/>
      <c r="E1815" s="10" t="s">
        <v>1041</v>
      </c>
      <c r="F1815" s="9">
        <v>6</v>
      </c>
      <c r="G1815" s="13">
        <v>0</v>
      </c>
      <c r="H1815" s="13">
        <v>0</v>
      </c>
      <c r="I1815" s="13">
        <v>0</v>
      </c>
      <c r="J1815" s="11">
        <f>F1815*(G1815+ (G1815= 0))*(H1815+ (H1815= 0))*(I1815+ (I1815= 0))</f>
        <v>6</v>
      </c>
      <c r="K1815" s="9"/>
      <c r="L1815" s="9"/>
      <c r="M1815" s="9"/>
    </row>
    <row r="1816" spans="1:15" x14ac:dyDescent="0.35">
      <c r="A1816" s="9"/>
      <c r="B1816" s="9"/>
      <c r="C1816" s="9"/>
      <c r="D1816" s="18"/>
      <c r="E1816" s="10" t="s">
        <v>1049</v>
      </c>
      <c r="F1816" s="9">
        <v>6</v>
      </c>
      <c r="G1816" s="13">
        <v>0</v>
      </c>
      <c r="H1816" s="13">
        <v>0</v>
      </c>
      <c r="I1816" s="13">
        <v>0</v>
      </c>
      <c r="J1816" s="11">
        <f>F1816*(G1816+ (G1816= 0))*(H1816+ (H1816= 0))*(I1816+ (I1816= 0))</f>
        <v>6</v>
      </c>
      <c r="K1816" s="9"/>
      <c r="L1816" s="9"/>
      <c r="M1816" s="9"/>
    </row>
    <row r="1817" spans="1:15" x14ac:dyDescent="0.35">
      <c r="A1817" s="9"/>
      <c r="B1817" s="9"/>
      <c r="C1817" s="9"/>
      <c r="D1817" s="18"/>
      <c r="E1817" s="9"/>
      <c r="F1817" s="9"/>
      <c r="G1817" s="9"/>
      <c r="H1817" s="9"/>
      <c r="I1817" s="9"/>
      <c r="J1817" s="14" t="s">
        <v>1050</v>
      </c>
      <c r="K1817" s="15">
        <f>SUM(J1815:J1816)</f>
        <v>12</v>
      </c>
      <c r="L1817" s="25"/>
      <c r="M1817" s="8">
        <f>ROUND(L1817*K1817,2)</f>
        <v>0</v>
      </c>
      <c r="N1817" s="34" t="str">
        <f t="shared" ref="N1817" si="266">IF(L1817&lt;=0,"INDICAR PRECIO","PRECIO INDICADO")</f>
        <v>INDICAR PRECIO</v>
      </c>
      <c r="O1817" s="34"/>
    </row>
    <row r="1818" spans="1:15" ht="1" customHeight="1" x14ac:dyDescent="0.35">
      <c r="A1818" s="16"/>
      <c r="B1818" s="16"/>
      <c r="C1818" s="16"/>
      <c r="D1818" s="22"/>
      <c r="E1818" s="16"/>
      <c r="F1818" s="16"/>
      <c r="G1818" s="16"/>
      <c r="H1818" s="16"/>
      <c r="I1818" s="16"/>
      <c r="J1818" s="16"/>
      <c r="K1818" s="16"/>
      <c r="L1818" s="16"/>
      <c r="M1818" s="16"/>
    </row>
    <row r="1819" spans="1:15" x14ac:dyDescent="0.35">
      <c r="A1819" s="10" t="s">
        <v>1594</v>
      </c>
      <c r="B1819" s="10" t="s">
        <v>17</v>
      </c>
      <c r="C1819" s="10" t="s">
        <v>4</v>
      </c>
      <c r="D1819" s="21" t="s">
        <v>1051</v>
      </c>
      <c r="E1819" s="9"/>
      <c r="F1819" s="9"/>
      <c r="G1819" s="9"/>
      <c r="H1819" s="9"/>
      <c r="I1819" s="9"/>
      <c r="J1819" s="9"/>
      <c r="K1819" s="11">
        <f>K1822</f>
        <v>1</v>
      </c>
      <c r="L1819" s="12">
        <f>L1822</f>
        <v>0</v>
      </c>
      <c r="M1819" s="12">
        <f>M1822</f>
        <v>0</v>
      </c>
    </row>
    <row r="1820" spans="1:15" ht="84" x14ac:dyDescent="0.35">
      <c r="A1820" s="9"/>
      <c r="B1820" s="9"/>
      <c r="C1820" s="9"/>
      <c r="D1820" s="18" t="s">
        <v>1052</v>
      </c>
      <c r="E1820" s="9"/>
      <c r="F1820" s="9"/>
      <c r="G1820" s="9"/>
      <c r="H1820" s="9"/>
      <c r="I1820" s="9"/>
      <c r="J1820" s="9"/>
      <c r="K1820" s="9"/>
      <c r="L1820" s="9"/>
      <c r="M1820" s="9"/>
    </row>
    <row r="1821" spans="1:15" x14ac:dyDescent="0.35">
      <c r="A1821" s="9"/>
      <c r="B1821" s="9"/>
      <c r="C1821" s="9"/>
      <c r="D1821" s="18"/>
      <c r="E1821" s="10" t="s">
        <v>1053</v>
      </c>
      <c r="F1821" s="9">
        <v>1</v>
      </c>
      <c r="G1821" s="13">
        <v>0</v>
      </c>
      <c r="H1821" s="13">
        <v>0</v>
      </c>
      <c r="I1821" s="13">
        <v>0</v>
      </c>
      <c r="J1821" s="11">
        <f>F1821*(G1821+ (G1821= 0))*(H1821+ (H1821= 0))*(I1821+ (I1821= 0))</f>
        <v>1</v>
      </c>
      <c r="K1821" s="9"/>
      <c r="L1821" s="9"/>
      <c r="M1821" s="9"/>
    </row>
    <row r="1822" spans="1:15" x14ac:dyDescent="0.35">
      <c r="A1822" s="9"/>
      <c r="B1822" s="9"/>
      <c r="C1822" s="9"/>
      <c r="D1822" s="18"/>
      <c r="E1822" s="9"/>
      <c r="F1822" s="9"/>
      <c r="G1822" s="9"/>
      <c r="H1822" s="9"/>
      <c r="I1822" s="9"/>
      <c r="J1822" s="14" t="s">
        <v>1054</v>
      </c>
      <c r="K1822" s="15">
        <f>SUM(J1821:J1821)</f>
        <v>1</v>
      </c>
      <c r="L1822" s="25"/>
      <c r="M1822" s="8">
        <f>ROUND(L1822*K1822,2)</f>
        <v>0</v>
      </c>
      <c r="N1822" s="34" t="str">
        <f t="shared" ref="N1822" si="267">IF(L1822&lt;=0,"INDICAR PRECIO","PRECIO INDICADO")</f>
        <v>INDICAR PRECIO</v>
      </c>
      <c r="O1822" s="34"/>
    </row>
    <row r="1823" spans="1:15" ht="1" customHeight="1" x14ac:dyDescent="0.35">
      <c r="A1823" s="16"/>
      <c r="B1823" s="16"/>
      <c r="C1823" s="16"/>
      <c r="D1823" s="22"/>
      <c r="E1823" s="16"/>
      <c r="F1823" s="16"/>
      <c r="G1823" s="16"/>
      <c r="H1823" s="16"/>
      <c r="I1823" s="16"/>
      <c r="J1823" s="16"/>
      <c r="K1823" s="16"/>
      <c r="L1823" s="16"/>
      <c r="M1823" s="16"/>
    </row>
    <row r="1824" spans="1:15" x14ac:dyDescent="0.35">
      <c r="A1824" s="10" t="s">
        <v>1595</v>
      </c>
      <c r="B1824" s="10" t="s">
        <v>17</v>
      </c>
      <c r="C1824" s="10" t="s">
        <v>4</v>
      </c>
      <c r="D1824" s="21" t="s">
        <v>1055</v>
      </c>
      <c r="E1824" s="9"/>
      <c r="F1824" s="9"/>
      <c r="G1824" s="9"/>
      <c r="H1824" s="9"/>
      <c r="I1824" s="9"/>
      <c r="J1824" s="9"/>
      <c r="K1824" s="11">
        <f>K1827</f>
        <v>2</v>
      </c>
      <c r="L1824" s="12">
        <f>L1827</f>
        <v>0</v>
      </c>
      <c r="M1824" s="12">
        <f>M1827</f>
        <v>0</v>
      </c>
    </row>
    <row r="1825" spans="1:15" ht="84" x14ac:dyDescent="0.35">
      <c r="A1825" s="9"/>
      <c r="B1825" s="9"/>
      <c r="C1825" s="9"/>
      <c r="D1825" s="18" t="s">
        <v>1056</v>
      </c>
      <c r="E1825" s="9"/>
      <c r="F1825" s="9"/>
      <c r="G1825" s="9"/>
      <c r="H1825" s="9"/>
      <c r="I1825" s="9"/>
      <c r="J1825" s="9"/>
      <c r="K1825" s="9"/>
      <c r="L1825" s="9"/>
      <c r="M1825" s="9"/>
    </row>
    <row r="1826" spans="1:15" x14ac:dyDescent="0.35">
      <c r="A1826" s="9"/>
      <c r="B1826" s="9"/>
      <c r="C1826" s="9"/>
      <c r="D1826" s="18"/>
      <c r="E1826" s="10" t="s">
        <v>1057</v>
      </c>
      <c r="F1826" s="9">
        <v>2</v>
      </c>
      <c r="G1826" s="13">
        <v>0</v>
      </c>
      <c r="H1826" s="13">
        <v>0</v>
      </c>
      <c r="I1826" s="13">
        <v>0</v>
      </c>
      <c r="J1826" s="11">
        <f>F1826*(G1826+ (G1826= 0))*(H1826+ (H1826= 0))*(I1826+ (I1826= 0))</f>
        <v>2</v>
      </c>
      <c r="K1826" s="9"/>
      <c r="L1826" s="9"/>
      <c r="M1826" s="9"/>
    </row>
    <row r="1827" spans="1:15" x14ac:dyDescent="0.35">
      <c r="A1827" s="9"/>
      <c r="B1827" s="9"/>
      <c r="C1827" s="9"/>
      <c r="D1827" s="18"/>
      <c r="E1827" s="9"/>
      <c r="F1827" s="9"/>
      <c r="G1827" s="9"/>
      <c r="H1827" s="9"/>
      <c r="I1827" s="9"/>
      <c r="J1827" s="14" t="s">
        <v>1058</v>
      </c>
      <c r="K1827" s="15">
        <f>SUM(J1826:J1826)</f>
        <v>2</v>
      </c>
      <c r="L1827" s="25"/>
      <c r="M1827" s="8">
        <f>ROUND(L1827*K1827,2)</f>
        <v>0</v>
      </c>
      <c r="N1827" s="34" t="str">
        <f t="shared" ref="N1827" si="268">IF(L1827&lt;=0,"INDICAR PRECIO","PRECIO INDICADO")</f>
        <v>INDICAR PRECIO</v>
      </c>
      <c r="O1827" s="34"/>
    </row>
    <row r="1828" spans="1:15" ht="1" customHeight="1" x14ac:dyDescent="0.35">
      <c r="A1828" s="16"/>
      <c r="B1828" s="16"/>
      <c r="C1828" s="16"/>
      <c r="D1828" s="22"/>
      <c r="E1828" s="16"/>
      <c r="F1828" s="16"/>
      <c r="G1828" s="16"/>
      <c r="H1828" s="16"/>
      <c r="I1828" s="16"/>
      <c r="J1828" s="16"/>
      <c r="K1828" s="16"/>
      <c r="L1828" s="16"/>
      <c r="M1828" s="16"/>
    </row>
    <row r="1829" spans="1:15" x14ac:dyDescent="0.35">
      <c r="A1829" s="10" t="s">
        <v>1596</v>
      </c>
      <c r="B1829" s="10" t="s">
        <v>17</v>
      </c>
      <c r="C1829" s="10" t="s">
        <v>4</v>
      </c>
      <c r="D1829" s="21" t="s">
        <v>1059</v>
      </c>
      <c r="E1829" s="9"/>
      <c r="F1829" s="9"/>
      <c r="G1829" s="9"/>
      <c r="H1829" s="9"/>
      <c r="I1829" s="9"/>
      <c r="J1829" s="9"/>
      <c r="K1829" s="11">
        <f>K1832</f>
        <v>1</v>
      </c>
      <c r="L1829" s="12">
        <f>L1832</f>
        <v>0</v>
      </c>
      <c r="M1829" s="12">
        <f>M1832</f>
        <v>0</v>
      </c>
    </row>
    <row r="1830" spans="1:15" ht="84" x14ac:dyDescent="0.35">
      <c r="A1830" s="9"/>
      <c r="B1830" s="9"/>
      <c r="C1830" s="9"/>
      <c r="D1830" s="18" t="s">
        <v>1060</v>
      </c>
      <c r="E1830" s="9"/>
      <c r="F1830" s="9"/>
      <c r="G1830" s="9"/>
      <c r="H1830" s="9"/>
      <c r="I1830" s="9"/>
      <c r="J1830" s="9"/>
      <c r="K1830" s="9"/>
      <c r="L1830" s="9"/>
      <c r="M1830" s="9"/>
    </row>
    <row r="1831" spans="1:15" x14ac:dyDescent="0.35">
      <c r="A1831" s="9"/>
      <c r="B1831" s="9"/>
      <c r="C1831" s="9"/>
      <c r="D1831" s="18"/>
      <c r="E1831" s="10" t="s">
        <v>1061</v>
      </c>
      <c r="F1831" s="9">
        <v>1</v>
      </c>
      <c r="G1831" s="13">
        <v>0</v>
      </c>
      <c r="H1831" s="13">
        <v>0</v>
      </c>
      <c r="I1831" s="13">
        <v>0</v>
      </c>
      <c r="J1831" s="11">
        <f>F1831*(G1831+ (G1831= 0))*(H1831+ (H1831= 0))*(I1831+ (I1831= 0))</f>
        <v>1</v>
      </c>
      <c r="K1831" s="9"/>
      <c r="L1831" s="9"/>
      <c r="M1831" s="9"/>
    </row>
    <row r="1832" spans="1:15" x14ac:dyDescent="0.35">
      <c r="A1832" s="9"/>
      <c r="B1832" s="9"/>
      <c r="C1832" s="9"/>
      <c r="D1832" s="18"/>
      <c r="E1832" s="9"/>
      <c r="F1832" s="9"/>
      <c r="G1832" s="9"/>
      <c r="H1832" s="9"/>
      <c r="I1832" s="9"/>
      <c r="J1832" s="14" t="s">
        <v>1062</v>
      </c>
      <c r="K1832" s="15">
        <f>SUM(J1831:J1831)</f>
        <v>1</v>
      </c>
      <c r="L1832" s="25"/>
      <c r="M1832" s="8">
        <f>ROUND(L1832*K1832,2)</f>
        <v>0</v>
      </c>
      <c r="N1832" s="34" t="str">
        <f t="shared" ref="N1832" si="269">IF(L1832&lt;=0,"INDICAR PRECIO","PRECIO INDICADO")</f>
        <v>INDICAR PRECIO</v>
      </c>
      <c r="O1832" s="34"/>
    </row>
    <row r="1833" spans="1:15" ht="1" customHeight="1" x14ac:dyDescent="0.35">
      <c r="A1833" s="16"/>
      <c r="B1833" s="16"/>
      <c r="C1833" s="16"/>
      <c r="D1833" s="22"/>
      <c r="E1833" s="16"/>
      <c r="F1833" s="16"/>
      <c r="G1833" s="16"/>
      <c r="H1833" s="16"/>
      <c r="I1833" s="16"/>
      <c r="J1833" s="16"/>
      <c r="K1833" s="16"/>
      <c r="L1833" s="16"/>
      <c r="M1833" s="16"/>
    </row>
    <row r="1834" spans="1:15" x14ac:dyDescent="0.35">
      <c r="A1834" s="10" t="s">
        <v>1597</v>
      </c>
      <c r="B1834" s="10" t="s">
        <v>17</v>
      </c>
      <c r="C1834" s="10" t="s">
        <v>4</v>
      </c>
      <c r="D1834" s="21" t="s">
        <v>1063</v>
      </c>
      <c r="E1834" s="9"/>
      <c r="F1834" s="9"/>
      <c r="G1834" s="9"/>
      <c r="H1834" s="9"/>
      <c r="I1834" s="9"/>
      <c r="J1834" s="9"/>
      <c r="K1834" s="11">
        <f>K1837</f>
        <v>2</v>
      </c>
      <c r="L1834" s="12">
        <f>L1837</f>
        <v>0</v>
      </c>
      <c r="M1834" s="12">
        <f>M1837</f>
        <v>0</v>
      </c>
    </row>
    <row r="1835" spans="1:15" ht="84" x14ac:dyDescent="0.35">
      <c r="A1835" s="9"/>
      <c r="B1835" s="9"/>
      <c r="C1835" s="9"/>
      <c r="D1835" s="18" t="s">
        <v>1064</v>
      </c>
      <c r="E1835" s="9"/>
      <c r="F1835" s="9"/>
      <c r="G1835" s="9"/>
      <c r="H1835" s="9"/>
      <c r="I1835" s="9"/>
      <c r="J1835" s="9"/>
      <c r="K1835" s="9"/>
      <c r="L1835" s="9"/>
      <c r="M1835" s="9"/>
    </row>
    <row r="1836" spans="1:15" x14ac:dyDescent="0.35">
      <c r="A1836" s="9"/>
      <c r="B1836" s="9"/>
      <c r="C1836" s="9"/>
      <c r="D1836" s="18"/>
      <c r="E1836" s="10" t="s">
        <v>1065</v>
      </c>
      <c r="F1836" s="9">
        <v>2</v>
      </c>
      <c r="G1836" s="13">
        <v>0</v>
      </c>
      <c r="H1836" s="13">
        <v>0</v>
      </c>
      <c r="I1836" s="13">
        <v>0</v>
      </c>
      <c r="J1836" s="11">
        <f>F1836*(G1836+ (G1836= 0))*(H1836+ (H1836= 0))*(I1836+ (I1836= 0))</f>
        <v>2</v>
      </c>
      <c r="K1836" s="9"/>
      <c r="L1836" s="9"/>
      <c r="M1836" s="9"/>
    </row>
    <row r="1837" spans="1:15" x14ac:dyDescent="0.35">
      <c r="A1837" s="9"/>
      <c r="B1837" s="9"/>
      <c r="C1837" s="9"/>
      <c r="D1837" s="18"/>
      <c r="E1837" s="9"/>
      <c r="F1837" s="9"/>
      <c r="G1837" s="9"/>
      <c r="H1837" s="9"/>
      <c r="I1837" s="9"/>
      <c r="J1837" s="14" t="s">
        <v>1066</v>
      </c>
      <c r="K1837" s="15">
        <f>SUM(J1836:J1836)</f>
        <v>2</v>
      </c>
      <c r="L1837" s="25"/>
      <c r="M1837" s="8">
        <f>ROUND(L1837*K1837,2)</f>
        <v>0</v>
      </c>
      <c r="N1837" s="34" t="str">
        <f t="shared" ref="N1837" si="270">IF(L1837&lt;=0,"INDICAR PRECIO","PRECIO INDICADO")</f>
        <v>INDICAR PRECIO</v>
      </c>
      <c r="O1837" s="34"/>
    </row>
    <row r="1838" spans="1:15" ht="1" customHeight="1" x14ac:dyDescent="0.35">
      <c r="A1838" s="16"/>
      <c r="B1838" s="16"/>
      <c r="C1838" s="16"/>
      <c r="D1838" s="22"/>
      <c r="E1838" s="16"/>
      <c r="F1838" s="16"/>
      <c r="G1838" s="16"/>
      <c r="H1838" s="16"/>
      <c r="I1838" s="16"/>
      <c r="J1838" s="16"/>
      <c r="K1838" s="16"/>
      <c r="L1838" s="16"/>
      <c r="M1838" s="16"/>
    </row>
    <row r="1839" spans="1:15" x14ac:dyDescent="0.35">
      <c r="A1839" s="10" t="s">
        <v>1598</v>
      </c>
      <c r="B1839" s="10" t="s">
        <v>17</v>
      </c>
      <c r="C1839" s="10" t="s">
        <v>4</v>
      </c>
      <c r="D1839" s="21" t="s">
        <v>1067</v>
      </c>
      <c r="E1839" s="9"/>
      <c r="F1839" s="9"/>
      <c r="G1839" s="9"/>
      <c r="H1839" s="9"/>
      <c r="I1839" s="9"/>
      <c r="J1839" s="9"/>
      <c r="K1839" s="11">
        <f>K1842</f>
        <v>1</v>
      </c>
      <c r="L1839" s="12">
        <f>L1842</f>
        <v>0</v>
      </c>
      <c r="M1839" s="12">
        <f>M1842</f>
        <v>0</v>
      </c>
    </row>
    <row r="1840" spans="1:15" ht="115.5" x14ac:dyDescent="0.35">
      <c r="A1840" s="9"/>
      <c r="B1840" s="9"/>
      <c r="C1840" s="9"/>
      <c r="D1840" s="18" t="s">
        <v>1068</v>
      </c>
      <c r="E1840" s="9"/>
      <c r="F1840" s="9"/>
      <c r="G1840" s="9"/>
      <c r="H1840" s="9"/>
      <c r="I1840" s="9"/>
      <c r="J1840" s="9"/>
      <c r="K1840" s="9"/>
      <c r="L1840" s="9"/>
      <c r="M1840" s="9"/>
    </row>
    <row r="1841" spans="1:15" x14ac:dyDescent="0.35">
      <c r="A1841" s="9"/>
      <c r="B1841" s="9"/>
      <c r="C1841" s="9"/>
      <c r="D1841" s="18"/>
      <c r="E1841" s="10" t="s">
        <v>1069</v>
      </c>
      <c r="F1841" s="9">
        <v>1</v>
      </c>
      <c r="G1841" s="13">
        <v>0</v>
      </c>
      <c r="H1841" s="13">
        <v>0</v>
      </c>
      <c r="I1841" s="13">
        <v>0</v>
      </c>
      <c r="J1841" s="11">
        <f>F1841*(G1841+ (G1841= 0))*(H1841+ (H1841= 0))*(I1841+ (I1841= 0))</f>
        <v>1</v>
      </c>
      <c r="K1841" s="9"/>
      <c r="L1841" s="9"/>
      <c r="M1841" s="9"/>
    </row>
    <row r="1842" spans="1:15" x14ac:dyDescent="0.35">
      <c r="A1842" s="9"/>
      <c r="B1842" s="9"/>
      <c r="C1842" s="9"/>
      <c r="D1842" s="18"/>
      <c r="E1842" s="9"/>
      <c r="F1842" s="9"/>
      <c r="G1842" s="9"/>
      <c r="H1842" s="9"/>
      <c r="I1842" s="9"/>
      <c r="J1842" s="14" t="s">
        <v>1070</v>
      </c>
      <c r="K1842" s="15">
        <f>SUM(J1841:J1841)</f>
        <v>1</v>
      </c>
      <c r="L1842" s="25"/>
      <c r="M1842" s="8">
        <f>ROUND(L1842*K1842,2)</f>
        <v>0</v>
      </c>
      <c r="N1842" s="34" t="str">
        <f t="shared" ref="N1842" si="271">IF(L1842&lt;=0,"INDICAR PRECIO","PRECIO INDICADO")</f>
        <v>INDICAR PRECIO</v>
      </c>
      <c r="O1842" s="34"/>
    </row>
    <row r="1843" spans="1:15" ht="1" customHeight="1" x14ac:dyDescent="0.35">
      <c r="A1843" s="16"/>
      <c r="B1843" s="16"/>
      <c r="C1843" s="16"/>
      <c r="D1843" s="22"/>
      <c r="E1843" s="16"/>
      <c r="F1843" s="16"/>
      <c r="G1843" s="16"/>
      <c r="H1843" s="16"/>
      <c r="I1843" s="16"/>
      <c r="J1843" s="16"/>
      <c r="K1843" s="16"/>
      <c r="L1843" s="16"/>
      <c r="M1843" s="16"/>
    </row>
    <row r="1844" spans="1:15" ht="21" x14ac:dyDescent="0.35">
      <c r="A1844" s="10" t="s">
        <v>1599</v>
      </c>
      <c r="B1844" s="10" t="s">
        <v>17</v>
      </c>
      <c r="C1844" s="10" t="s">
        <v>4</v>
      </c>
      <c r="D1844" s="21" t="s">
        <v>1071</v>
      </c>
      <c r="E1844" s="9"/>
      <c r="F1844" s="9"/>
      <c r="G1844" s="9"/>
      <c r="H1844" s="9"/>
      <c r="I1844" s="9"/>
      <c r="J1844" s="9"/>
      <c r="K1844" s="11">
        <f>K1847</f>
        <v>1</v>
      </c>
      <c r="L1844" s="12">
        <f>L1847</f>
        <v>0</v>
      </c>
      <c r="M1844" s="12">
        <f>M1847</f>
        <v>0</v>
      </c>
    </row>
    <row r="1845" spans="1:15" ht="294" x14ac:dyDescent="0.35">
      <c r="A1845" s="9"/>
      <c r="B1845" s="9"/>
      <c r="C1845" s="9"/>
      <c r="D1845" s="18" t="s">
        <v>1072</v>
      </c>
      <c r="E1845" s="9"/>
      <c r="F1845" s="9"/>
      <c r="G1845" s="9"/>
      <c r="H1845" s="9"/>
      <c r="I1845" s="9"/>
      <c r="J1845" s="9"/>
      <c r="K1845" s="9"/>
      <c r="L1845" s="9"/>
      <c r="M1845" s="9"/>
    </row>
    <row r="1846" spans="1:15" x14ac:dyDescent="0.35">
      <c r="A1846" s="9"/>
      <c r="B1846" s="9"/>
      <c r="C1846" s="9"/>
      <c r="D1846" s="18"/>
      <c r="E1846" s="10" t="s">
        <v>1073</v>
      </c>
      <c r="F1846" s="9">
        <v>1</v>
      </c>
      <c r="G1846" s="13">
        <v>0</v>
      </c>
      <c r="H1846" s="13">
        <v>0</v>
      </c>
      <c r="I1846" s="13">
        <v>0</v>
      </c>
      <c r="J1846" s="11">
        <f>F1846*(G1846+ (G1846= 0))*(H1846+ (H1846= 0))*(I1846+ (I1846= 0))</f>
        <v>1</v>
      </c>
      <c r="K1846" s="9"/>
      <c r="L1846" s="9"/>
      <c r="M1846" s="9"/>
    </row>
    <row r="1847" spans="1:15" x14ac:dyDescent="0.35">
      <c r="A1847" s="9"/>
      <c r="B1847" s="9"/>
      <c r="C1847" s="9"/>
      <c r="D1847" s="18"/>
      <c r="E1847" s="9"/>
      <c r="F1847" s="9"/>
      <c r="G1847" s="9"/>
      <c r="H1847" s="9"/>
      <c r="I1847" s="9"/>
      <c r="J1847" s="14" t="s">
        <v>1074</v>
      </c>
      <c r="K1847" s="15">
        <f>SUM(J1846:J1846)</f>
        <v>1</v>
      </c>
      <c r="L1847" s="25"/>
      <c r="M1847" s="8">
        <f>ROUND(L1847*K1847,2)</f>
        <v>0</v>
      </c>
      <c r="N1847" s="34" t="str">
        <f t="shared" ref="N1847" si="272">IF(L1847&lt;=0,"INDICAR PRECIO","PRECIO INDICADO")</f>
        <v>INDICAR PRECIO</v>
      </c>
      <c r="O1847" s="34"/>
    </row>
    <row r="1848" spans="1:15" ht="1" customHeight="1" x14ac:dyDescent="0.35">
      <c r="A1848" s="16"/>
      <c r="B1848" s="16"/>
      <c r="C1848" s="16"/>
      <c r="D1848" s="22"/>
      <c r="E1848" s="16"/>
      <c r="F1848" s="16"/>
      <c r="G1848" s="16"/>
      <c r="H1848" s="16"/>
      <c r="I1848" s="16"/>
      <c r="J1848" s="16"/>
      <c r="K1848" s="16"/>
      <c r="L1848" s="16"/>
      <c r="M1848" s="16"/>
    </row>
    <row r="1849" spans="1:15" x14ac:dyDescent="0.35">
      <c r="A1849" s="10" t="s">
        <v>1600</v>
      </c>
      <c r="B1849" s="10" t="s">
        <v>17</v>
      </c>
      <c r="C1849" s="10" t="s">
        <v>62</v>
      </c>
      <c r="D1849" s="21" t="s">
        <v>1075</v>
      </c>
      <c r="E1849" s="9"/>
      <c r="F1849" s="9"/>
      <c r="G1849" s="9"/>
      <c r="H1849" s="9"/>
      <c r="I1849" s="9"/>
      <c r="J1849" s="9"/>
      <c r="K1849" s="11">
        <f>K1852</f>
        <v>85</v>
      </c>
      <c r="L1849" s="12">
        <f>L1852</f>
        <v>0</v>
      </c>
      <c r="M1849" s="12">
        <f>M1852</f>
        <v>0</v>
      </c>
    </row>
    <row r="1850" spans="1:15" ht="63" x14ac:dyDescent="0.35">
      <c r="A1850" s="9"/>
      <c r="B1850" s="9"/>
      <c r="C1850" s="9"/>
      <c r="D1850" s="18" t="s">
        <v>1076</v>
      </c>
      <c r="E1850" s="9"/>
      <c r="F1850" s="9"/>
      <c r="G1850" s="9"/>
      <c r="H1850" s="9"/>
      <c r="I1850" s="9"/>
      <c r="J1850" s="9"/>
      <c r="K1850" s="9"/>
      <c r="L1850" s="9"/>
      <c r="M1850" s="9"/>
    </row>
    <row r="1851" spans="1:15" x14ac:dyDescent="0.35">
      <c r="A1851" s="9"/>
      <c r="B1851" s="9"/>
      <c r="C1851" s="9"/>
      <c r="D1851" s="18"/>
      <c r="E1851" s="10" t="s">
        <v>1077</v>
      </c>
      <c r="F1851" s="9">
        <v>1</v>
      </c>
      <c r="G1851" s="13">
        <v>85</v>
      </c>
      <c r="H1851" s="13">
        <v>0</v>
      </c>
      <c r="I1851" s="13">
        <v>0</v>
      </c>
      <c r="J1851" s="11">
        <f>F1851*(G1851+ (G1851= 0))*(H1851+ (H1851= 0))*(I1851+ (I1851= 0))</f>
        <v>85</v>
      </c>
      <c r="K1851" s="9"/>
      <c r="L1851" s="9"/>
      <c r="M1851" s="9"/>
    </row>
    <row r="1852" spans="1:15" x14ac:dyDescent="0.35">
      <c r="A1852" s="9"/>
      <c r="B1852" s="9"/>
      <c r="C1852" s="9"/>
      <c r="D1852" s="18"/>
      <c r="E1852" s="9"/>
      <c r="F1852" s="9"/>
      <c r="G1852" s="9"/>
      <c r="H1852" s="9"/>
      <c r="I1852" s="9"/>
      <c r="J1852" s="14" t="s">
        <v>1078</v>
      </c>
      <c r="K1852" s="15">
        <f>SUM(J1851:J1851)</f>
        <v>85</v>
      </c>
      <c r="L1852" s="25"/>
      <c r="M1852" s="8">
        <f>ROUND(L1852*K1852,2)</f>
        <v>0</v>
      </c>
      <c r="N1852" s="34" t="str">
        <f t="shared" ref="N1852" si="273">IF(L1852&lt;=0,"INDICAR PRECIO","PRECIO INDICADO")</f>
        <v>INDICAR PRECIO</v>
      </c>
      <c r="O1852" s="34"/>
    </row>
    <row r="1853" spans="1:15" ht="1" customHeight="1" x14ac:dyDescent="0.35">
      <c r="A1853" s="16"/>
      <c r="B1853" s="16"/>
      <c r="C1853" s="16"/>
      <c r="D1853" s="22"/>
      <c r="E1853" s="16"/>
      <c r="F1853" s="16"/>
      <c r="G1853" s="16"/>
      <c r="H1853" s="16"/>
      <c r="I1853" s="16"/>
      <c r="J1853" s="16"/>
      <c r="K1853" s="16"/>
      <c r="L1853" s="16"/>
      <c r="M1853" s="16"/>
    </row>
    <row r="1854" spans="1:15" ht="21" x14ac:dyDescent="0.35">
      <c r="A1854" s="10" t="s">
        <v>1601</v>
      </c>
      <c r="B1854" s="10" t="s">
        <v>17</v>
      </c>
      <c r="C1854" s="10" t="s">
        <v>4</v>
      </c>
      <c r="D1854" s="21" t="s">
        <v>1079</v>
      </c>
      <c r="E1854" s="9"/>
      <c r="F1854" s="9"/>
      <c r="G1854" s="9"/>
      <c r="H1854" s="9"/>
      <c r="I1854" s="9"/>
      <c r="J1854" s="9"/>
      <c r="K1854" s="11">
        <f>K1857</f>
        <v>8</v>
      </c>
      <c r="L1854" s="12">
        <f>L1857</f>
        <v>0</v>
      </c>
      <c r="M1854" s="12">
        <f>M1857</f>
        <v>0</v>
      </c>
    </row>
    <row r="1855" spans="1:15" ht="304.5" x14ac:dyDescent="0.35">
      <c r="A1855" s="9"/>
      <c r="B1855" s="9"/>
      <c r="C1855" s="9"/>
      <c r="D1855" s="18" t="s">
        <v>1080</v>
      </c>
      <c r="E1855" s="9"/>
      <c r="F1855" s="9"/>
      <c r="G1855" s="9"/>
      <c r="H1855" s="9"/>
      <c r="I1855" s="9"/>
      <c r="J1855" s="9"/>
      <c r="K1855" s="9"/>
      <c r="L1855" s="9"/>
      <c r="M1855" s="9"/>
    </row>
    <row r="1856" spans="1:15" x14ac:dyDescent="0.35">
      <c r="A1856" s="9"/>
      <c r="B1856" s="9"/>
      <c r="C1856" s="9"/>
      <c r="D1856" s="18"/>
      <c r="E1856" s="10" t="s">
        <v>1081</v>
      </c>
      <c r="F1856" s="9">
        <v>8</v>
      </c>
      <c r="G1856" s="13">
        <v>0</v>
      </c>
      <c r="H1856" s="13">
        <v>0</v>
      </c>
      <c r="I1856" s="13">
        <v>0</v>
      </c>
      <c r="J1856" s="11">
        <f>F1856*(G1856+ (G1856= 0))*(H1856+ (H1856= 0))*(I1856+ (I1856= 0))</f>
        <v>8</v>
      </c>
      <c r="K1856" s="9"/>
      <c r="L1856" s="9"/>
      <c r="M1856" s="9"/>
    </row>
    <row r="1857" spans="1:15" x14ac:dyDescent="0.35">
      <c r="A1857" s="9"/>
      <c r="B1857" s="9"/>
      <c r="C1857" s="9"/>
      <c r="D1857" s="18"/>
      <c r="E1857" s="9"/>
      <c r="F1857" s="9"/>
      <c r="G1857" s="9"/>
      <c r="H1857" s="9"/>
      <c r="I1857" s="9"/>
      <c r="J1857" s="14" t="s">
        <v>1082</v>
      </c>
      <c r="K1857" s="15">
        <f>SUM(J1856:J1856)</f>
        <v>8</v>
      </c>
      <c r="L1857" s="25"/>
      <c r="M1857" s="8">
        <f>ROUND(L1857*K1857,2)</f>
        <v>0</v>
      </c>
      <c r="N1857" s="34" t="str">
        <f t="shared" ref="N1857" si="274">IF(L1857&lt;=0,"INDICAR PRECIO","PRECIO INDICADO")</f>
        <v>INDICAR PRECIO</v>
      </c>
      <c r="O1857" s="34"/>
    </row>
    <row r="1858" spans="1:15" ht="1" customHeight="1" x14ac:dyDescent="0.35">
      <c r="A1858" s="16"/>
      <c r="B1858" s="16"/>
      <c r="C1858" s="16"/>
      <c r="D1858" s="22"/>
      <c r="E1858" s="16"/>
      <c r="F1858" s="16"/>
      <c r="G1858" s="16"/>
      <c r="H1858" s="16"/>
      <c r="I1858" s="16"/>
      <c r="J1858" s="16"/>
      <c r="K1858" s="16"/>
      <c r="L1858" s="16"/>
      <c r="M1858" s="16"/>
    </row>
    <row r="1859" spans="1:15" ht="21" x14ac:dyDescent="0.35">
      <c r="A1859" s="10" t="s">
        <v>1602</v>
      </c>
      <c r="B1859" s="10" t="s">
        <v>17</v>
      </c>
      <c r="C1859" s="10" t="s">
        <v>4</v>
      </c>
      <c r="D1859" s="21" t="s">
        <v>1083</v>
      </c>
      <c r="E1859" s="9"/>
      <c r="F1859" s="9"/>
      <c r="G1859" s="9"/>
      <c r="H1859" s="9"/>
      <c r="I1859" s="9"/>
      <c r="J1859" s="9"/>
      <c r="K1859" s="11">
        <f>K1862</f>
        <v>1</v>
      </c>
      <c r="L1859" s="12">
        <f>L1862</f>
        <v>0</v>
      </c>
      <c r="M1859" s="12">
        <f>M1862</f>
        <v>0</v>
      </c>
    </row>
    <row r="1860" spans="1:15" ht="409.5" x14ac:dyDescent="0.35">
      <c r="A1860" s="9"/>
      <c r="B1860" s="9"/>
      <c r="C1860" s="9"/>
      <c r="D1860" s="18" t="s">
        <v>1084</v>
      </c>
      <c r="E1860" s="9"/>
      <c r="F1860" s="9"/>
      <c r="G1860" s="9"/>
      <c r="H1860" s="9"/>
      <c r="I1860" s="9"/>
      <c r="J1860" s="9"/>
      <c r="K1860" s="9"/>
      <c r="L1860" s="9"/>
      <c r="M1860" s="9"/>
    </row>
    <row r="1861" spans="1:15" x14ac:dyDescent="0.35">
      <c r="A1861" s="9"/>
      <c r="B1861" s="9"/>
      <c r="C1861" s="9"/>
      <c r="D1861" s="18"/>
      <c r="E1861" s="10" t="s">
        <v>1085</v>
      </c>
      <c r="F1861" s="9">
        <v>1</v>
      </c>
      <c r="G1861" s="13">
        <v>0</v>
      </c>
      <c r="H1861" s="13">
        <v>0</v>
      </c>
      <c r="I1861" s="13">
        <v>0</v>
      </c>
      <c r="J1861" s="11">
        <f>F1861*(G1861+ (G1861= 0))*(H1861+ (H1861= 0))*(I1861+ (I1861= 0))</f>
        <v>1</v>
      </c>
      <c r="K1861" s="9"/>
      <c r="L1861" s="9"/>
      <c r="M1861" s="9"/>
    </row>
    <row r="1862" spans="1:15" x14ac:dyDescent="0.35">
      <c r="A1862" s="9"/>
      <c r="B1862" s="9"/>
      <c r="C1862" s="9"/>
      <c r="D1862" s="18"/>
      <c r="E1862" s="9"/>
      <c r="F1862" s="9"/>
      <c r="G1862" s="9"/>
      <c r="H1862" s="9"/>
      <c r="I1862" s="9"/>
      <c r="J1862" s="14" t="s">
        <v>1086</v>
      </c>
      <c r="K1862" s="15">
        <f>SUM(J1861:J1861)</f>
        <v>1</v>
      </c>
      <c r="L1862" s="25"/>
      <c r="M1862" s="8">
        <f>ROUND(L1862*K1862,2)</f>
        <v>0</v>
      </c>
      <c r="N1862" s="34" t="str">
        <f t="shared" ref="N1862" si="275">IF(L1862&lt;=0,"INDICAR PRECIO","PRECIO INDICADO")</f>
        <v>INDICAR PRECIO</v>
      </c>
      <c r="O1862" s="34"/>
    </row>
    <row r="1863" spans="1:15" ht="1" customHeight="1" x14ac:dyDescent="0.35">
      <c r="A1863" s="16"/>
      <c r="B1863" s="16"/>
      <c r="C1863" s="16"/>
      <c r="D1863" s="22"/>
      <c r="E1863" s="16"/>
      <c r="F1863" s="16"/>
      <c r="G1863" s="16"/>
      <c r="H1863" s="16"/>
      <c r="I1863" s="16"/>
      <c r="J1863" s="16"/>
      <c r="K1863" s="16"/>
      <c r="L1863" s="16"/>
      <c r="M1863" s="16"/>
    </row>
    <row r="1864" spans="1:15" ht="21" x14ac:dyDescent="0.35">
      <c r="A1864" s="10" t="s">
        <v>1603</v>
      </c>
      <c r="B1864" s="10" t="s">
        <v>17</v>
      </c>
      <c r="C1864" s="10" t="s">
        <v>4</v>
      </c>
      <c r="D1864" s="21" t="s">
        <v>1087</v>
      </c>
      <c r="E1864" s="9"/>
      <c r="F1864" s="9"/>
      <c r="G1864" s="9"/>
      <c r="H1864" s="9"/>
      <c r="I1864" s="9"/>
      <c r="J1864" s="9"/>
      <c r="K1864" s="11">
        <f>K1867</f>
        <v>2</v>
      </c>
      <c r="L1864" s="12">
        <f>L1867</f>
        <v>0</v>
      </c>
      <c r="M1864" s="12">
        <f>M1867</f>
        <v>0</v>
      </c>
    </row>
    <row r="1865" spans="1:15" ht="409.5" x14ac:dyDescent="0.35">
      <c r="A1865" s="9"/>
      <c r="B1865" s="9"/>
      <c r="C1865" s="9"/>
      <c r="D1865" s="18" t="s">
        <v>1088</v>
      </c>
      <c r="E1865" s="9"/>
      <c r="F1865" s="9"/>
      <c r="G1865" s="9"/>
      <c r="H1865" s="9"/>
      <c r="I1865" s="9"/>
      <c r="J1865" s="9"/>
      <c r="K1865" s="9"/>
      <c r="L1865" s="9"/>
      <c r="M1865" s="9"/>
    </row>
    <row r="1866" spans="1:15" x14ac:dyDescent="0.35">
      <c r="A1866" s="9"/>
      <c r="B1866" s="9"/>
      <c r="C1866" s="9"/>
      <c r="D1866" s="18"/>
      <c r="E1866" s="10" t="s">
        <v>1089</v>
      </c>
      <c r="F1866" s="9">
        <v>2</v>
      </c>
      <c r="G1866" s="13">
        <v>0</v>
      </c>
      <c r="H1866" s="13">
        <v>0</v>
      </c>
      <c r="I1866" s="13">
        <v>0</v>
      </c>
      <c r="J1866" s="11">
        <f>F1866*(G1866+ (G1866= 0))*(H1866+ (H1866= 0))*(I1866+ (I1866= 0))</f>
        <v>2</v>
      </c>
      <c r="K1866" s="9"/>
      <c r="L1866" s="9"/>
      <c r="M1866" s="9"/>
    </row>
    <row r="1867" spans="1:15" x14ac:dyDescent="0.35">
      <c r="A1867" s="9"/>
      <c r="B1867" s="9"/>
      <c r="C1867" s="9"/>
      <c r="D1867" s="18"/>
      <c r="E1867" s="9"/>
      <c r="F1867" s="9"/>
      <c r="G1867" s="9"/>
      <c r="H1867" s="9"/>
      <c r="I1867" s="9"/>
      <c r="J1867" s="14" t="s">
        <v>1090</v>
      </c>
      <c r="K1867" s="15">
        <f>SUM(J1866:J1866)</f>
        <v>2</v>
      </c>
      <c r="L1867" s="25"/>
      <c r="M1867" s="8">
        <f>ROUND(L1867*K1867,2)</f>
        <v>0</v>
      </c>
      <c r="N1867" s="34" t="str">
        <f t="shared" ref="N1867" si="276">IF(L1867&lt;=0,"INDICAR PRECIO","PRECIO INDICADO")</f>
        <v>INDICAR PRECIO</v>
      </c>
      <c r="O1867" s="34"/>
    </row>
    <row r="1868" spans="1:15" ht="1" customHeight="1" x14ac:dyDescent="0.35">
      <c r="A1868" s="16"/>
      <c r="B1868" s="16"/>
      <c r="C1868" s="16"/>
      <c r="D1868" s="22"/>
      <c r="E1868" s="16"/>
      <c r="F1868" s="16"/>
      <c r="G1868" s="16"/>
      <c r="H1868" s="16"/>
      <c r="I1868" s="16"/>
      <c r="J1868" s="16"/>
      <c r="K1868" s="16"/>
      <c r="L1868" s="16"/>
      <c r="M1868" s="16"/>
    </row>
    <row r="1869" spans="1:15" x14ac:dyDescent="0.35">
      <c r="A1869" s="10" t="s">
        <v>1604</v>
      </c>
      <c r="B1869" s="10" t="s">
        <v>17</v>
      </c>
      <c r="C1869" s="10" t="s">
        <v>62</v>
      </c>
      <c r="D1869" s="21" t="s">
        <v>1091</v>
      </c>
      <c r="E1869" s="9"/>
      <c r="F1869" s="9"/>
      <c r="G1869" s="9"/>
      <c r="H1869" s="9"/>
      <c r="I1869" s="9"/>
      <c r="J1869" s="9"/>
      <c r="K1869" s="11">
        <f>K1873</f>
        <v>35</v>
      </c>
      <c r="L1869" s="12">
        <f>L1873</f>
        <v>0</v>
      </c>
      <c r="M1869" s="12">
        <f>M1873</f>
        <v>0</v>
      </c>
    </row>
    <row r="1870" spans="1:15" ht="105" x14ac:dyDescent="0.35">
      <c r="A1870" s="9"/>
      <c r="B1870" s="9"/>
      <c r="C1870" s="9"/>
      <c r="D1870" s="18" t="s">
        <v>1092</v>
      </c>
      <c r="E1870" s="9"/>
      <c r="F1870" s="9"/>
      <c r="G1870" s="9"/>
      <c r="H1870" s="9"/>
      <c r="I1870" s="9"/>
      <c r="J1870" s="9"/>
      <c r="K1870" s="9"/>
      <c r="L1870" s="9"/>
      <c r="M1870" s="9"/>
    </row>
    <row r="1871" spans="1:15" x14ac:dyDescent="0.35">
      <c r="A1871" s="9"/>
      <c r="B1871" s="9"/>
      <c r="C1871" s="9"/>
      <c r="D1871" s="18"/>
      <c r="E1871" s="10" t="s">
        <v>1093</v>
      </c>
      <c r="F1871" s="9">
        <v>1</v>
      </c>
      <c r="G1871" s="13">
        <v>15</v>
      </c>
      <c r="H1871" s="13">
        <v>0</v>
      </c>
      <c r="I1871" s="13">
        <v>0</v>
      </c>
      <c r="J1871" s="11">
        <f>F1871*(G1871+ (G1871= 0))*(H1871+ (H1871= 0))*(I1871+ (I1871= 0))</f>
        <v>15</v>
      </c>
      <c r="K1871" s="9"/>
      <c r="L1871" s="9"/>
      <c r="M1871" s="9"/>
    </row>
    <row r="1872" spans="1:15" x14ac:dyDescent="0.35">
      <c r="A1872" s="9"/>
      <c r="B1872" s="9"/>
      <c r="C1872" s="9"/>
      <c r="D1872" s="18"/>
      <c r="E1872" s="10" t="s">
        <v>1094</v>
      </c>
      <c r="F1872" s="9">
        <v>1</v>
      </c>
      <c r="G1872" s="13">
        <v>20</v>
      </c>
      <c r="H1872" s="13">
        <v>0</v>
      </c>
      <c r="I1872" s="13">
        <v>0</v>
      </c>
      <c r="J1872" s="11">
        <f>F1872*(G1872+ (G1872= 0))*(H1872+ (H1872= 0))*(I1872+ (I1872= 0))</f>
        <v>20</v>
      </c>
      <c r="K1872" s="9"/>
      <c r="L1872" s="9"/>
      <c r="M1872" s="9"/>
    </row>
    <row r="1873" spans="1:15" x14ac:dyDescent="0.35">
      <c r="A1873" s="9"/>
      <c r="B1873" s="9"/>
      <c r="C1873" s="9"/>
      <c r="D1873" s="18"/>
      <c r="E1873" s="9"/>
      <c r="F1873" s="9"/>
      <c r="G1873" s="9"/>
      <c r="H1873" s="9"/>
      <c r="I1873" s="9"/>
      <c r="J1873" s="14" t="s">
        <v>1095</v>
      </c>
      <c r="K1873" s="15">
        <f>SUM(J1871:J1872)</f>
        <v>35</v>
      </c>
      <c r="L1873" s="25"/>
      <c r="M1873" s="8">
        <f>ROUND(L1873*K1873,2)</f>
        <v>0</v>
      </c>
      <c r="N1873" s="34" t="str">
        <f t="shared" ref="N1873" si="277">IF(L1873&lt;=0,"INDICAR PRECIO","PRECIO INDICADO")</f>
        <v>INDICAR PRECIO</v>
      </c>
      <c r="O1873" s="34"/>
    </row>
    <row r="1874" spans="1:15" ht="1" customHeight="1" x14ac:dyDescent="0.35">
      <c r="A1874" s="16"/>
      <c r="B1874" s="16"/>
      <c r="C1874" s="16"/>
      <c r="D1874" s="22"/>
      <c r="E1874" s="16"/>
      <c r="F1874" s="16"/>
      <c r="G1874" s="16"/>
      <c r="H1874" s="16"/>
      <c r="I1874" s="16"/>
      <c r="J1874" s="16"/>
      <c r="K1874" s="16"/>
      <c r="L1874" s="16"/>
      <c r="M1874" s="16"/>
    </row>
    <row r="1875" spans="1:15" x14ac:dyDescent="0.35">
      <c r="A1875" s="10" t="s">
        <v>1605</v>
      </c>
      <c r="B1875" s="10" t="s">
        <v>17</v>
      </c>
      <c r="C1875" s="10" t="s">
        <v>62</v>
      </c>
      <c r="D1875" s="21" t="s">
        <v>1096</v>
      </c>
      <c r="E1875" s="9"/>
      <c r="F1875" s="9"/>
      <c r="G1875" s="9"/>
      <c r="H1875" s="9"/>
      <c r="I1875" s="9"/>
      <c r="J1875" s="9"/>
      <c r="K1875" s="11">
        <f>K1880</f>
        <v>71</v>
      </c>
      <c r="L1875" s="12">
        <f>L1880</f>
        <v>0</v>
      </c>
      <c r="M1875" s="12">
        <f>M1880</f>
        <v>0</v>
      </c>
    </row>
    <row r="1876" spans="1:15" ht="105" x14ac:dyDescent="0.35">
      <c r="A1876" s="9"/>
      <c r="B1876" s="9"/>
      <c r="C1876" s="9"/>
      <c r="D1876" s="18" t="s">
        <v>1097</v>
      </c>
      <c r="E1876" s="9"/>
      <c r="F1876" s="9"/>
      <c r="G1876" s="9"/>
      <c r="H1876" s="9"/>
      <c r="I1876" s="9"/>
      <c r="J1876" s="9"/>
      <c r="K1876" s="9"/>
      <c r="L1876" s="9"/>
      <c r="M1876" s="9"/>
    </row>
    <row r="1877" spans="1:15" x14ac:dyDescent="0.35">
      <c r="A1877" s="9"/>
      <c r="B1877" s="9"/>
      <c r="C1877" s="9"/>
      <c r="D1877" s="18"/>
      <c r="E1877" s="10" t="s">
        <v>1098</v>
      </c>
      <c r="F1877" s="9">
        <v>1</v>
      </c>
      <c r="G1877" s="13">
        <v>16</v>
      </c>
      <c r="H1877" s="13">
        <v>0</v>
      </c>
      <c r="I1877" s="13">
        <v>0</v>
      </c>
      <c r="J1877" s="11">
        <f>F1877*(G1877+ (G1877= 0))*(H1877+ (H1877= 0))*(I1877+ (I1877= 0))</f>
        <v>16</v>
      </c>
      <c r="K1877" s="9"/>
      <c r="L1877" s="9"/>
      <c r="M1877" s="9"/>
    </row>
    <row r="1878" spans="1:15" x14ac:dyDescent="0.35">
      <c r="A1878" s="9"/>
      <c r="B1878" s="9"/>
      <c r="C1878" s="9"/>
      <c r="D1878" s="18"/>
      <c r="E1878" s="10" t="s">
        <v>1094</v>
      </c>
      <c r="F1878" s="9">
        <v>1</v>
      </c>
      <c r="G1878" s="13">
        <v>42</v>
      </c>
      <c r="H1878" s="13">
        <v>0</v>
      </c>
      <c r="I1878" s="13">
        <v>0</v>
      </c>
      <c r="J1878" s="11">
        <f>F1878*(G1878+ (G1878= 0))*(H1878+ (H1878= 0))*(I1878+ (I1878= 0))</f>
        <v>42</v>
      </c>
      <c r="K1878" s="9"/>
      <c r="L1878" s="9"/>
      <c r="M1878" s="9"/>
    </row>
    <row r="1879" spans="1:15" x14ac:dyDescent="0.35">
      <c r="A1879" s="9"/>
      <c r="B1879" s="9"/>
      <c r="C1879" s="9"/>
      <c r="D1879" s="18"/>
      <c r="E1879" s="10" t="s">
        <v>1093</v>
      </c>
      <c r="F1879" s="9">
        <v>1</v>
      </c>
      <c r="G1879" s="13">
        <v>13</v>
      </c>
      <c r="H1879" s="13">
        <v>0</v>
      </c>
      <c r="I1879" s="13">
        <v>0</v>
      </c>
      <c r="J1879" s="11">
        <f>F1879*(G1879+ (G1879= 0))*(H1879+ (H1879= 0))*(I1879+ (I1879= 0))</f>
        <v>13</v>
      </c>
      <c r="K1879" s="9"/>
      <c r="L1879" s="9"/>
      <c r="M1879" s="9"/>
    </row>
    <row r="1880" spans="1:15" x14ac:dyDescent="0.35">
      <c r="A1880" s="9"/>
      <c r="B1880" s="9"/>
      <c r="C1880" s="9"/>
      <c r="D1880" s="18"/>
      <c r="E1880" s="9"/>
      <c r="F1880" s="9"/>
      <c r="G1880" s="9"/>
      <c r="H1880" s="9"/>
      <c r="I1880" s="9"/>
      <c r="J1880" s="14" t="s">
        <v>1099</v>
      </c>
      <c r="K1880" s="15">
        <f>SUM(J1877:J1879)</f>
        <v>71</v>
      </c>
      <c r="L1880" s="25"/>
      <c r="M1880" s="8">
        <f>ROUND(L1880*K1880,2)</f>
        <v>0</v>
      </c>
      <c r="N1880" s="34" t="str">
        <f t="shared" ref="N1880" si="278">IF(L1880&lt;=0,"INDICAR PRECIO","PRECIO INDICADO")</f>
        <v>INDICAR PRECIO</v>
      </c>
      <c r="O1880" s="34"/>
    </row>
    <row r="1881" spans="1:15" ht="1" customHeight="1" x14ac:dyDescent="0.35">
      <c r="A1881" s="16"/>
      <c r="B1881" s="16"/>
      <c r="C1881" s="16"/>
      <c r="D1881" s="22"/>
      <c r="E1881" s="16"/>
      <c r="F1881" s="16"/>
      <c r="G1881" s="16"/>
      <c r="H1881" s="16"/>
      <c r="I1881" s="16"/>
      <c r="J1881" s="16"/>
      <c r="K1881" s="16"/>
      <c r="L1881" s="16"/>
      <c r="M1881" s="16"/>
    </row>
    <row r="1882" spans="1:15" x14ac:dyDescent="0.35">
      <c r="A1882" s="10" t="s">
        <v>1606</v>
      </c>
      <c r="B1882" s="10" t="s">
        <v>17</v>
      </c>
      <c r="C1882" s="10" t="s">
        <v>62</v>
      </c>
      <c r="D1882" s="21" t="s">
        <v>1100</v>
      </c>
      <c r="E1882" s="9"/>
      <c r="F1882" s="9"/>
      <c r="G1882" s="9"/>
      <c r="H1882" s="9"/>
      <c r="I1882" s="9"/>
      <c r="J1882" s="9"/>
      <c r="K1882" s="11">
        <f>K1885</f>
        <v>5</v>
      </c>
      <c r="L1882" s="12">
        <f>L1885</f>
        <v>0</v>
      </c>
      <c r="M1882" s="12">
        <f>M1885</f>
        <v>0</v>
      </c>
    </row>
    <row r="1883" spans="1:15" ht="105" x14ac:dyDescent="0.35">
      <c r="A1883" s="9"/>
      <c r="B1883" s="9"/>
      <c r="C1883" s="9"/>
      <c r="D1883" s="18" t="s">
        <v>1101</v>
      </c>
      <c r="E1883" s="9"/>
      <c r="F1883" s="9"/>
      <c r="G1883" s="9"/>
      <c r="H1883" s="9"/>
      <c r="I1883" s="9"/>
      <c r="J1883" s="9"/>
      <c r="K1883" s="9"/>
      <c r="L1883" s="9"/>
      <c r="M1883" s="9"/>
    </row>
    <row r="1884" spans="1:15" x14ac:dyDescent="0.35">
      <c r="A1884" s="9"/>
      <c r="B1884" s="9"/>
      <c r="C1884" s="9"/>
      <c r="D1884" s="18"/>
      <c r="E1884" s="10" t="s">
        <v>1094</v>
      </c>
      <c r="F1884" s="9">
        <v>1</v>
      </c>
      <c r="G1884" s="13">
        <v>5</v>
      </c>
      <c r="H1884" s="13">
        <v>0</v>
      </c>
      <c r="I1884" s="13">
        <v>0</v>
      </c>
      <c r="J1884" s="11">
        <f>F1884*(G1884+ (G1884= 0))*(H1884+ (H1884= 0))*(I1884+ (I1884= 0))</f>
        <v>5</v>
      </c>
      <c r="K1884" s="9"/>
      <c r="L1884" s="9"/>
      <c r="M1884" s="9"/>
    </row>
    <row r="1885" spans="1:15" x14ac:dyDescent="0.35">
      <c r="A1885" s="9"/>
      <c r="B1885" s="9"/>
      <c r="C1885" s="9"/>
      <c r="D1885" s="18"/>
      <c r="E1885" s="9"/>
      <c r="F1885" s="9"/>
      <c r="G1885" s="9"/>
      <c r="H1885" s="9"/>
      <c r="I1885" s="9"/>
      <c r="J1885" s="14" t="s">
        <v>1102</v>
      </c>
      <c r="K1885" s="15">
        <f>SUM(J1884:J1884)</f>
        <v>5</v>
      </c>
      <c r="L1885" s="25"/>
      <c r="M1885" s="8">
        <f>ROUND(L1885*K1885,2)</f>
        <v>0</v>
      </c>
      <c r="N1885" s="34" t="str">
        <f t="shared" ref="N1885" si="279">IF(L1885&lt;=0,"INDICAR PRECIO","PRECIO INDICADO")</f>
        <v>INDICAR PRECIO</v>
      </c>
      <c r="O1885" s="34"/>
    </row>
    <row r="1886" spans="1:15" ht="1" customHeight="1" x14ac:dyDescent="0.35">
      <c r="A1886" s="16"/>
      <c r="B1886" s="16"/>
      <c r="C1886" s="16"/>
      <c r="D1886" s="22"/>
      <c r="E1886" s="16"/>
      <c r="F1886" s="16"/>
      <c r="G1886" s="16"/>
      <c r="H1886" s="16"/>
      <c r="I1886" s="16"/>
      <c r="J1886" s="16"/>
      <c r="K1886" s="16"/>
      <c r="L1886" s="16"/>
      <c r="M1886" s="16"/>
    </row>
    <row r="1887" spans="1:15" x14ac:dyDescent="0.35">
      <c r="A1887" s="10" t="s">
        <v>1607</v>
      </c>
      <c r="B1887" s="10" t="s">
        <v>17</v>
      </c>
      <c r="C1887" s="10" t="s">
        <v>62</v>
      </c>
      <c r="D1887" s="21" t="s">
        <v>1103</v>
      </c>
      <c r="E1887" s="9"/>
      <c r="F1887" s="9"/>
      <c r="G1887" s="9"/>
      <c r="H1887" s="9"/>
      <c r="I1887" s="9"/>
      <c r="J1887" s="9"/>
      <c r="K1887" s="11">
        <f>K1891</f>
        <v>55</v>
      </c>
      <c r="L1887" s="12">
        <f>L1891</f>
        <v>0</v>
      </c>
      <c r="M1887" s="12">
        <f>M1891</f>
        <v>0</v>
      </c>
    </row>
    <row r="1888" spans="1:15" ht="105" x14ac:dyDescent="0.35">
      <c r="A1888" s="9"/>
      <c r="B1888" s="9"/>
      <c r="C1888" s="9"/>
      <c r="D1888" s="18" t="s">
        <v>1104</v>
      </c>
      <c r="E1888" s="9"/>
      <c r="F1888" s="9"/>
      <c r="G1888" s="9"/>
      <c r="H1888" s="9"/>
      <c r="I1888" s="9"/>
      <c r="J1888" s="9"/>
      <c r="K1888" s="9"/>
      <c r="L1888" s="9"/>
      <c r="M1888" s="9"/>
    </row>
    <row r="1889" spans="1:15" x14ac:dyDescent="0.35">
      <c r="A1889" s="9"/>
      <c r="B1889" s="9"/>
      <c r="C1889" s="9"/>
      <c r="D1889" s="18"/>
      <c r="E1889" s="10" t="s">
        <v>1094</v>
      </c>
      <c r="F1889" s="9">
        <v>1</v>
      </c>
      <c r="G1889" s="13">
        <v>42</v>
      </c>
      <c r="H1889" s="13">
        <v>0</v>
      </c>
      <c r="I1889" s="13">
        <v>0</v>
      </c>
      <c r="J1889" s="11">
        <f>F1889*(G1889+ (G1889= 0))*(H1889+ (H1889= 0))*(I1889+ (I1889= 0))</f>
        <v>42</v>
      </c>
      <c r="K1889" s="9"/>
      <c r="L1889" s="9"/>
      <c r="M1889" s="9"/>
    </row>
    <row r="1890" spans="1:15" x14ac:dyDescent="0.35">
      <c r="A1890" s="9"/>
      <c r="B1890" s="9"/>
      <c r="C1890" s="9"/>
      <c r="D1890" s="18"/>
      <c r="E1890" s="10" t="s">
        <v>1098</v>
      </c>
      <c r="F1890" s="9">
        <v>1</v>
      </c>
      <c r="G1890" s="13">
        <v>13</v>
      </c>
      <c r="H1890" s="13">
        <v>0</v>
      </c>
      <c r="I1890" s="13">
        <v>0</v>
      </c>
      <c r="J1890" s="11">
        <f>F1890*(G1890+ (G1890= 0))*(H1890+ (H1890= 0))*(I1890+ (I1890= 0))</f>
        <v>13</v>
      </c>
      <c r="K1890" s="9"/>
      <c r="L1890" s="9"/>
      <c r="M1890" s="9"/>
    </row>
    <row r="1891" spans="1:15" x14ac:dyDescent="0.35">
      <c r="A1891" s="9"/>
      <c r="B1891" s="9"/>
      <c r="C1891" s="9"/>
      <c r="D1891" s="18"/>
      <c r="E1891" s="9"/>
      <c r="F1891" s="9"/>
      <c r="G1891" s="9"/>
      <c r="H1891" s="9"/>
      <c r="I1891" s="9"/>
      <c r="J1891" s="14" t="s">
        <v>1105</v>
      </c>
      <c r="K1891" s="15">
        <f>SUM(J1889:J1890)</f>
        <v>55</v>
      </c>
      <c r="L1891" s="25"/>
      <c r="M1891" s="8">
        <f>ROUND(L1891*K1891,2)</f>
        <v>0</v>
      </c>
      <c r="N1891" s="34" t="str">
        <f t="shared" ref="N1891" si="280">IF(L1891&lt;=0,"INDICAR PRECIO","PRECIO INDICADO")</f>
        <v>INDICAR PRECIO</v>
      </c>
      <c r="O1891" s="34"/>
    </row>
    <row r="1892" spans="1:15" ht="1" customHeight="1" x14ac:dyDescent="0.35">
      <c r="A1892" s="16"/>
      <c r="B1892" s="16"/>
      <c r="C1892" s="16"/>
      <c r="D1892" s="22"/>
      <c r="E1892" s="16"/>
      <c r="F1892" s="16"/>
      <c r="G1892" s="16"/>
      <c r="H1892" s="16"/>
      <c r="I1892" s="16"/>
      <c r="J1892" s="16"/>
      <c r="K1892" s="16"/>
      <c r="L1892" s="16"/>
      <c r="M1892" s="16"/>
    </row>
    <row r="1893" spans="1:15" x14ac:dyDescent="0.35">
      <c r="A1893" s="10" t="s">
        <v>1608</v>
      </c>
      <c r="B1893" s="10" t="s">
        <v>17</v>
      </c>
      <c r="C1893" s="10" t="s">
        <v>62</v>
      </c>
      <c r="D1893" s="21" t="s">
        <v>1106</v>
      </c>
      <c r="E1893" s="9"/>
      <c r="F1893" s="9"/>
      <c r="G1893" s="9"/>
      <c r="H1893" s="9"/>
      <c r="I1893" s="9"/>
      <c r="J1893" s="9"/>
      <c r="K1893" s="11">
        <f>K1896</f>
        <v>10</v>
      </c>
      <c r="L1893" s="12">
        <f>L1896</f>
        <v>0</v>
      </c>
      <c r="M1893" s="12">
        <f>M1896</f>
        <v>0</v>
      </c>
    </row>
    <row r="1894" spans="1:15" ht="105" x14ac:dyDescent="0.35">
      <c r="A1894" s="9"/>
      <c r="B1894" s="9"/>
      <c r="C1894" s="9"/>
      <c r="D1894" s="18" t="s">
        <v>1107</v>
      </c>
      <c r="E1894" s="9"/>
      <c r="F1894" s="9"/>
      <c r="G1894" s="9"/>
      <c r="H1894" s="9"/>
      <c r="I1894" s="9"/>
      <c r="J1894" s="9"/>
      <c r="K1894" s="9"/>
      <c r="L1894" s="9"/>
      <c r="M1894" s="9"/>
    </row>
    <row r="1895" spans="1:15" x14ac:dyDescent="0.35">
      <c r="A1895" s="9"/>
      <c r="B1895" s="9"/>
      <c r="C1895" s="9"/>
      <c r="D1895" s="18"/>
      <c r="E1895" s="10" t="s">
        <v>1094</v>
      </c>
      <c r="F1895" s="9">
        <v>1</v>
      </c>
      <c r="G1895" s="13">
        <v>10</v>
      </c>
      <c r="H1895" s="13">
        <v>0</v>
      </c>
      <c r="I1895" s="13">
        <v>0</v>
      </c>
      <c r="J1895" s="11">
        <f>F1895*(G1895+ (G1895= 0))*(H1895+ (H1895= 0))*(I1895+ (I1895= 0))</f>
        <v>10</v>
      </c>
      <c r="K1895" s="9"/>
      <c r="L1895" s="9"/>
      <c r="M1895" s="9"/>
    </row>
    <row r="1896" spans="1:15" x14ac:dyDescent="0.35">
      <c r="A1896" s="9"/>
      <c r="B1896" s="9"/>
      <c r="C1896" s="9"/>
      <c r="D1896" s="18"/>
      <c r="E1896" s="9"/>
      <c r="F1896" s="9"/>
      <c r="G1896" s="9"/>
      <c r="H1896" s="9"/>
      <c r="I1896" s="9"/>
      <c r="J1896" s="14" t="s">
        <v>1108</v>
      </c>
      <c r="K1896" s="15">
        <f>SUM(J1895:J1895)</f>
        <v>10</v>
      </c>
      <c r="L1896" s="25"/>
      <c r="M1896" s="8">
        <f>ROUND(L1896*K1896,2)</f>
        <v>0</v>
      </c>
      <c r="N1896" s="34" t="str">
        <f t="shared" ref="N1896" si="281">IF(L1896&lt;=0,"INDICAR PRECIO","PRECIO INDICADO")</f>
        <v>INDICAR PRECIO</v>
      </c>
      <c r="O1896" s="34"/>
    </row>
    <row r="1897" spans="1:15" ht="1" customHeight="1" x14ac:dyDescent="0.35">
      <c r="A1897" s="16"/>
      <c r="B1897" s="16"/>
      <c r="C1897" s="16"/>
      <c r="D1897" s="22"/>
      <c r="E1897" s="16"/>
      <c r="F1897" s="16"/>
      <c r="G1897" s="16"/>
      <c r="H1897" s="16"/>
      <c r="I1897" s="16"/>
      <c r="J1897" s="16"/>
      <c r="K1897" s="16"/>
      <c r="L1897" s="16"/>
      <c r="M1897" s="16"/>
    </row>
    <row r="1898" spans="1:15" x14ac:dyDescent="0.35">
      <c r="A1898" s="10" t="s">
        <v>1609</v>
      </c>
      <c r="B1898" s="10" t="s">
        <v>17</v>
      </c>
      <c r="C1898" s="10" t="s">
        <v>62</v>
      </c>
      <c r="D1898" s="21" t="s">
        <v>1109</v>
      </c>
      <c r="E1898" s="9"/>
      <c r="F1898" s="9"/>
      <c r="G1898" s="9"/>
      <c r="H1898" s="9"/>
      <c r="I1898" s="9"/>
      <c r="J1898" s="9"/>
      <c r="K1898" s="11">
        <f>K1901</f>
        <v>9</v>
      </c>
      <c r="L1898" s="12">
        <f>L1901</f>
        <v>0</v>
      </c>
      <c r="M1898" s="12">
        <f>M1901</f>
        <v>0</v>
      </c>
    </row>
    <row r="1899" spans="1:15" ht="105" x14ac:dyDescent="0.35">
      <c r="A1899" s="9"/>
      <c r="B1899" s="9"/>
      <c r="C1899" s="9"/>
      <c r="D1899" s="18" t="s">
        <v>1110</v>
      </c>
      <c r="E1899" s="9"/>
      <c r="F1899" s="9"/>
      <c r="G1899" s="9"/>
      <c r="H1899" s="9"/>
      <c r="I1899" s="9"/>
      <c r="J1899" s="9"/>
      <c r="K1899" s="9"/>
      <c r="L1899" s="9"/>
      <c r="M1899" s="9"/>
    </row>
    <row r="1900" spans="1:15" x14ac:dyDescent="0.35">
      <c r="A1900" s="9"/>
      <c r="B1900" s="9"/>
      <c r="C1900" s="9"/>
      <c r="D1900" s="18"/>
      <c r="E1900" s="10" t="s">
        <v>1094</v>
      </c>
      <c r="F1900" s="9">
        <v>1</v>
      </c>
      <c r="G1900" s="13">
        <v>9</v>
      </c>
      <c r="H1900" s="13">
        <v>0</v>
      </c>
      <c r="I1900" s="13">
        <v>0</v>
      </c>
      <c r="J1900" s="11">
        <f>F1900*(G1900+ (G1900= 0))*(H1900+ (H1900= 0))*(I1900+ (I1900= 0))</f>
        <v>9</v>
      </c>
      <c r="K1900" s="9"/>
      <c r="L1900" s="9"/>
      <c r="M1900" s="9"/>
    </row>
    <row r="1901" spans="1:15" x14ac:dyDescent="0.35">
      <c r="A1901" s="9"/>
      <c r="B1901" s="9"/>
      <c r="C1901" s="9"/>
      <c r="D1901" s="18"/>
      <c r="E1901" s="9"/>
      <c r="F1901" s="9"/>
      <c r="G1901" s="9"/>
      <c r="H1901" s="9"/>
      <c r="I1901" s="9"/>
      <c r="J1901" s="14" t="s">
        <v>1111</v>
      </c>
      <c r="K1901" s="15">
        <f>SUM(J1900:J1900)</f>
        <v>9</v>
      </c>
      <c r="L1901" s="25"/>
      <c r="M1901" s="8">
        <f>ROUND(L1901*K1901,2)</f>
        <v>0</v>
      </c>
      <c r="N1901" s="34" t="str">
        <f t="shared" ref="N1901" si="282">IF(L1901&lt;=0,"INDICAR PRECIO","PRECIO INDICADO")</f>
        <v>INDICAR PRECIO</v>
      </c>
      <c r="O1901" s="34"/>
    </row>
    <row r="1902" spans="1:15" ht="1" customHeight="1" x14ac:dyDescent="0.35">
      <c r="A1902" s="16"/>
      <c r="B1902" s="16"/>
      <c r="C1902" s="16"/>
      <c r="D1902" s="22"/>
      <c r="E1902" s="16"/>
      <c r="F1902" s="16"/>
      <c r="G1902" s="16"/>
      <c r="H1902" s="16"/>
      <c r="I1902" s="16"/>
      <c r="J1902" s="16"/>
      <c r="K1902" s="16"/>
      <c r="L1902" s="16"/>
      <c r="M1902" s="16"/>
    </row>
    <row r="1903" spans="1:15" x14ac:dyDescent="0.35">
      <c r="A1903" s="10" t="s">
        <v>1610</v>
      </c>
      <c r="B1903" s="10" t="s">
        <v>17</v>
      </c>
      <c r="C1903" s="10" t="s">
        <v>380</v>
      </c>
      <c r="D1903" s="21" t="s">
        <v>1112</v>
      </c>
      <c r="E1903" s="9"/>
      <c r="F1903" s="9"/>
      <c r="G1903" s="9"/>
      <c r="H1903" s="9"/>
      <c r="I1903" s="9"/>
      <c r="J1903" s="9"/>
      <c r="K1903" s="11">
        <f>K1906</f>
        <v>10</v>
      </c>
      <c r="L1903" s="12">
        <f>L1906</f>
        <v>0</v>
      </c>
      <c r="M1903" s="12">
        <f>M1906</f>
        <v>0</v>
      </c>
    </row>
    <row r="1904" spans="1:15" ht="52.5" x14ac:dyDescent="0.35">
      <c r="A1904" s="9"/>
      <c r="B1904" s="9"/>
      <c r="C1904" s="9"/>
      <c r="D1904" s="18" t="s">
        <v>1113</v>
      </c>
      <c r="E1904" s="9"/>
      <c r="F1904" s="9"/>
      <c r="G1904" s="9"/>
      <c r="H1904" s="9"/>
      <c r="I1904" s="9"/>
      <c r="J1904" s="9"/>
      <c r="K1904" s="9"/>
      <c r="L1904" s="9"/>
      <c r="M1904" s="9"/>
    </row>
    <row r="1905" spans="1:15" x14ac:dyDescent="0.35">
      <c r="A1905" s="9"/>
      <c r="B1905" s="9"/>
      <c r="C1905" s="9"/>
      <c r="D1905" s="18"/>
      <c r="E1905" s="10" t="s">
        <v>1114</v>
      </c>
      <c r="F1905" s="9">
        <v>10</v>
      </c>
      <c r="G1905" s="13">
        <v>0</v>
      </c>
      <c r="H1905" s="13">
        <v>0</v>
      </c>
      <c r="I1905" s="13">
        <v>0</v>
      </c>
      <c r="J1905" s="11">
        <f>F1905*(G1905+ (G1905= 0))*(H1905+ (H1905= 0))*(I1905+ (I1905= 0))</f>
        <v>10</v>
      </c>
      <c r="K1905" s="9"/>
      <c r="L1905" s="9"/>
      <c r="M1905" s="9"/>
    </row>
    <row r="1906" spans="1:15" x14ac:dyDescent="0.35">
      <c r="A1906" s="9"/>
      <c r="B1906" s="9"/>
      <c r="C1906" s="9"/>
      <c r="D1906" s="18"/>
      <c r="E1906" s="9"/>
      <c r="F1906" s="9"/>
      <c r="G1906" s="9"/>
      <c r="H1906" s="9"/>
      <c r="I1906" s="9"/>
      <c r="J1906" s="14" t="s">
        <v>1115</v>
      </c>
      <c r="K1906" s="15">
        <f>SUM(J1905:J1905)</f>
        <v>10</v>
      </c>
      <c r="L1906" s="25"/>
      <c r="M1906" s="8">
        <f>ROUND(L1906*K1906,2)</f>
        <v>0</v>
      </c>
      <c r="N1906" s="34" t="str">
        <f t="shared" ref="N1906" si="283">IF(L1906&lt;=0,"INDICAR PRECIO","PRECIO INDICADO")</f>
        <v>INDICAR PRECIO</v>
      </c>
      <c r="O1906" s="34"/>
    </row>
    <row r="1907" spans="1:15" ht="1" customHeight="1" x14ac:dyDescent="0.35">
      <c r="A1907" s="16"/>
      <c r="B1907" s="16"/>
      <c r="C1907" s="16"/>
      <c r="D1907" s="22"/>
      <c r="E1907" s="16"/>
      <c r="F1907" s="16"/>
      <c r="G1907" s="16"/>
      <c r="H1907" s="16"/>
      <c r="I1907" s="16"/>
      <c r="J1907" s="16"/>
      <c r="K1907" s="16"/>
      <c r="L1907" s="16"/>
      <c r="M1907" s="16"/>
    </row>
    <row r="1908" spans="1:15" x14ac:dyDescent="0.35">
      <c r="A1908" s="9"/>
      <c r="B1908" s="9"/>
      <c r="C1908" s="9"/>
      <c r="D1908" s="18"/>
      <c r="E1908" s="9"/>
      <c r="F1908" s="9"/>
      <c r="G1908" s="9"/>
      <c r="H1908" s="9"/>
      <c r="I1908" s="9"/>
      <c r="J1908" s="14" t="s">
        <v>1116</v>
      </c>
      <c r="K1908" s="17">
        <v>1</v>
      </c>
      <c r="L1908" s="8">
        <f>M1753+M1758+M1764+M1769+M1774+M1779+M1784+M1789+M1794+M1799+M1804+M1811+M1817+M1822+M1827+M1832+M1837+M1842+M1847+M1852+M1857+M1862+M1867+M1873+M1880+M1885+M1891+M1896+M1901+M1906</f>
        <v>0</v>
      </c>
      <c r="M1908" s="8">
        <f>ROUND(L1908*K1908,2)</f>
        <v>0</v>
      </c>
    </row>
    <row r="1909" spans="1:15" ht="1" customHeight="1" x14ac:dyDescent="0.35">
      <c r="A1909" s="16"/>
      <c r="B1909" s="16"/>
      <c r="C1909" s="16"/>
      <c r="D1909" s="22"/>
      <c r="E1909" s="16"/>
      <c r="F1909" s="16"/>
      <c r="G1909" s="16"/>
      <c r="H1909" s="16"/>
      <c r="I1909" s="16"/>
      <c r="J1909" s="16"/>
      <c r="K1909" s="16"/>
      <c r="L1909" s="16"/>
      <c r="M1909" s="16"/>
    </row>
    <row r="1910" spans="1:15" x14ac:dyDescent="0.35">
      <c r="A1910" s="5" t="s">
        <v>1117</v>
      </c>
      <c r="B1910" s="5" t="s">
        <v>14</v>
      </c>
      <c r="C1910" s="5" t="s">
        <v>15</v>
      </c>
      <c r="D1910" s="20" t="s">
        <v>1118</v>
      </c>
      <c r="E1910" s="6"/>
      <c r="F1910" s="6"/>
      <c r="G1910" s="6"/>
      <c r="H1910" s="6"/>
      <c r="I1910" s="6"/>
      <c r="J1910" s="6"/>
      <c r="K1910" s="7">
        <f>K1955</f>
        <v>1</v>
      </c>
      <c r="L1910" s="8">
        <f>L1955</f>
        <v>0</v>
      </c>
      <c r="M1910" s="8">
        <f>M1955</f>
        <v>0</v>
      </c>
    </row>
    <row r="1911" spans="1:15" x14ac:dyDescent="0.35">
      <c r="A1911" s="9"/>
      <c r="B1911" s="9"/>
      <c r="C1911" s="9"/>
      <c r="D1911" s="18"/>
      <c r="E1911" s="9"/>
      <c r="F1911" s="9"/>
      <c r="G1911" s="9"/>
      <c r="H1911" s="9"/>
      <c r="I1911" s="9"/>
      <c r="J1911" s="9"/>
      <c r="K1911" s="9"/>
      <c r="L1911" s="9"/>
      <c r="M1911" s="9"/>
    </row>
    <row r="1912" spans="1:15" x14ac:dyDescent="0.35">
      <c r="A1912" s="10" t="s">
        <v>1611</v>
      </c>
      <c r="B1912" s="10" t="s">
        <v>17</v>
      </c>
      <c r="C1912" s="10" t="s">
        <v>62</v>
      </c>
      <c r="D1912" s="21" t="s">
        <v>1119</v>
      </c>
      <c r="E1912" s="9"/>
      <c r="F1912" s="9"/>
      <c r="G1912" s="9"/>
      <c r="H1912" s="9"/>
      <c r="I1912" s="9"/>
      <c r="J1912" s="9"/>
      <c r="K1912" s="11">
        <f>K1918</f>
        <v>585</v>
      </c>
      <c r="L1912" s="12">
        <f>L1918</f>
        <v>0</v>
      </c>
      <c r="M1912" s="12">
        <f>M1918</f>
        <v>0</v>
      </c>
    </row>
    <row r="1913" spans="1:15" ht="63" x14ac:dyDescent="0.35">
      <c r="A1913" s="9"/>
      <c r="B1913" s="9"/>
      <c r="C1913" s="9"/>
      <c r="D1913" s="18" t="s">
        <v>1120</v>
      </c>
      <c r="E1913" s="9"/>
      <c r="F1913" s="9"/>
      <c r="G1913" s="9"/>
      <c r="H1913" s="9"/>
      <c r="I1913" s="9"/>
      <c r="J1913" s="9"/>
      <c r="K1913" s="9"/>
      <c r="L1913" s="9"/>
      <c r="M1913" s="9"/>
    </row>
    <row r="1914" spans="1:15" x14ac:dyDescent="0.35">
      <c r="A1914" s="9"/>
      <c r="B1914" s="9"/>
      <c r="C1914" s="9"/>
      <c r="D1914" s="18"/>
      <c r="E1914" s="10" t="s">
        <v>1121</v>
      </c>
      <c r="F1914" s="9">
        <v>11</v>
      </c>
      <c r="G1914" s="13">
        <v>35</v>
      </c>
      <c r="H1914" s="13">
        <v>0</v>
      </c>
      <c r="I1914" s="13">
        <v>0</v>
      </c>
      <c r="J1914" s="11">
        <f>F1914*(G1914+ (G1914= 0))*(H1914+ (H1914= 0))*(I1914+ (I1914= 0))</f>
        <v>385</v>
      </c>
      <c r="K1914" s="9"/>
      <c r="L1914" s="9"/>
      <c r="M1914" s="9"/>
    </row>
    <row r="1915" spans="1:15" x14ac:dyDescent="0.35">
      <c r="A1915" s="9"/>
      <c r="B1915" s="9"/>
      <c r="C1915" s="9"/>
      <c r="D1915" s="18"/>
      <c r="E1915" s="10" t="s">
        <v>1122</v>
      </c>
      <c r="F1915" s="9">
        <v>3</v>
      </c>
      <c r="G1915" s="13">
        <v>40</v>
      </c>
      <c r="H1915" s="13">
        <v>0</v>
      </c>
      <c r="I1915" s="13">
        <v>0</v>
      </c>
      <c r="J1915" s="11">
        <f>F1915*(G1915+ (G1915= 0))*(H1915+ (H1915= 0))*(I1915+ (I1915= 0))</f>
        <v>120</v>
      </c>
      <c r="K1915" s="9"/>
      <c r="L1915" s="9"/>
      <c r="M1915" s="9"/>
    </row>
    <row r="1916" spans="1:15" x14ac:dyDescent="0.35">
      <c r="A1916" s="9"/>
      <c r="B1916" s="9"/>
      <c r="C1916" s="9"/>
      <c r="D1916" s="18"/>
      <c r="E1916" s="10" t="s">
        <v>1123</v>
      </c>
      <c r="F1916" s="9">
        <v>2</v>
      </c>
      <c r="G1916" s="13">
        <v>40</v>
      </c>
      <c r="H1916" s="13">
        <v>0</v>
      </c>
      <c r="I1916" s="13">
        <v>0</v>
      </c>
      <c r="J1916" s="11">
        <f>F1916*(G1916+ (G1916= 0))*(H1916+ (H1916= 0))*(I1916+ (I1916= 0))</f>
        <v>80</v>
      </c>
      <c r="K1916" s="9"/>
      <c r="L1916" s="9"/>
      <c r="M1916" s="9"/>
    </row>
    <row r="1917" spans="1:15" x14ac:dyDescent="0.35">
      <c r="A1917" s="9"/>
      <c r="B1917" s="9"/>
      <c r="C1917" s="9"/>
      <c r="D1917" s="18"/>
      <c r="E1917" s="10" t="s">
        <v>15</v>
      </c>
      <c r="F1917" s="9">
        <v>0</v>
      </c>
      <c r="G1917" s="13">
        <v>0</v>
      </c>
      <c r="H1917" s="13">
        <v>0</v>
      </c>
      <c r="I1917" s="13">
        <v>0</v>
      </c>
      <c r="J1917" s="11">
        <f>F1917*(G1917+ (G1917= 0))*(H1917+ (H1917= 0))*(I1917+ (I1917= 0))</f>
        <v>0</v>
      </c>
      <c r="K1917" s="9"/>
      <c r="L1917" s="9"/>
      <c r="M1917" s="9"/>
    </row>
    <row r="1918" spans="1:15" x14ac:dyDescent="0.35">
      <c r="A1918" s="9"/>
      <c r="B1918" s="9"/>
      <c r="C1918" s="9"/>
      <c r="D1918" s="18"/>
      <c r="E1918" s="9"/>
      <c r="F1918" s="9"/>
      <c r="G1918" s="9"/>
      <c r="H1918" s="9"/>
      <c r="I1918" s="9"/>
      <c r="J1918" s="14" t="s">
        <v>1124</v>
      </c>
      <c r="K1918" s="15">
        <f>SUM(J1914:J1917)</f>
        <v>585</v>
      </c>
      <c r="L1918" s="25"/>
      <c r="M1918" s="8">
        <f>ROUND(L1918*K1918,2)</f>
        <v>0</v>
      </c>
      <c r="N1918" s="34" t="str">
        <f t="shared" ref="N1918" si="284">IF(L1918&lt;=0,"INDICAR PRECIO","PRECIO INDICADO")</f>
        <v>INDICAR PRECIO</v>
      </c>
      <c r="O1918" s="34"/>
    </row>
    <row r="1919" spans="1:15" ht="1" customHeight="1" x14ac:dyDescent="0.35">
      <c r="A1919" s="16"/>
      <c r="B1919" s="16"/>
      <c r="C1919" s="16"/>
      <c r="D1919" s="22"/>
      <c r="E1919" s="16"/>
      <c r="F1919" s="16"/>
      <c r="G1919" s="16"/>
      <c r="H1919" s="16"/>
      <c r="I1919" s="16"/>
      <c r="J1919" s="16"/>
      <c r="K1919" s="16"/>
      <c r="L1919" s="16"/>
      <c r="M1919" s="16"/>
    </row>
    <row r="1920" spans="1:15" x14ac:dyDescent="0.35">
      <c r="A1920" s="10" t="s">
        <v>1612</v>
      </c>
      <c r="B1920" s="10" t="s">
        <v>17</v>
      </c>
      <c r="C1920" s="10" t="s">
        <v>62</v>
      </c>
      <c r="D1920" s="21" t="s">
        <v>1125</v>
      </c>
      <c r="E1920" s="9"/>
      <c r="F1920" s="9"/>
      <c r="G1920" s="9"/>
      <c r="H1920" s="9"/>
      <c r="I1920" s="9"/>
      <c r="J1920" s="9"/>
      <c r="K1920" s="11">
        <f>K1923</f>
        <v>25</v>
      </c>
      <c r="L1920" s="12">
        <f>L1923</f>
        <v>0</v>
      </c>
      <c r="M1920" s="12">
        <f>M1923</f>
        <v>0</v>
      </c>
    </row>
    <row r="1921" spans="1:15" ht="84" x14ac:dyDescent="0.35">
      <c r="A1921" s="9"/>
      <c r="B1921" s="9"/>
      <c r="C1921" s="9"/>
      <c r="D1921" s="18" t="s">
        <v>1126</v>
      </c>
      <c r="E1921" s="9"/>
      <c r="F1921" s="9"/>
      <c r="G1921" s="9"/>
      <c r="H1921" s="9"/>
      <c r="I1921" s="9"/>
      <c r="J1921" s="9"/>
      <c r="K1921" s="9"/>
      <c r="L1921" s="9"/>
      <c r="M1921" s="9"/>
    </row>
    <row r="1922" spans="1:15" x14ac:dyDescent="0.35">
      <c r="A1922" s="9"/>
      <c r="B1922" s="9"/>
      <c r="C1922" s="9"/>
      <c r="D1922" s="18"/>
      <c r="E1922" s="10" t="s">
        <v>1127</v>
      </c>
      <c r="F1922" s="9">
        <v>1</v>
      </c>
      <c r="G1922" s="13">
        <v>25</v>
      </c>
      <c r="H1922" s="13">
        <v>0</v>
      </c>
      <c r="I1922" s="13">
        <v>0</v>
      </c>
      <c r="J1922" s="11">
        <f>F1922*(G1922+ (G1922= 0))*(H1922+ (H1922= 0))*(I1922+ (I1922= 0))</f>
        <v>25</v>
      </c>
      <c r="K1922" s="9"/>
      <c r="L1922" s="9"/>
      <c r="M1922" s="9"/>
    </row>
    <row r="1923" spans="1:15" x14ac:dyDescent="0.35">
      <c r="A1923" s="9"/>
      <c r="B1923" s="9"/>
      <c r="C1923" s="9"/>
      <c r="D1923" s="18"/>
      <c r="E1923" s="9"/>
      <c r="F1923" s="9"/>
      <c r="G1923" s="9"/>
      <c r="H1923" s="9"/>
      <c r="I1923" s="9"/>
      <c r="J1923" s="14" t="s">
        <v>1128</v>
      </c>
      <c r="K1923" s="15">
        <f>SUM(J1922:J1922)</f>
        <v>25</v>
      </c>
      <c r="L1923" s="25"/>
      <c r="M1923" s="8">
        <f>ROUND(L1923*K1923,2)</f>
        <v>0</v>
      </c>
      <c r="N1923" s="34" t="str">
        <f t="shared" ref="N1923" si="285">IF(L1923&lt;=0,"INDICAR PRECIO","PRECIO INDICADO")</f>
        <v>INDICAR PRECIO</v>
      </c>
      <c r="O1923" s="34"/>
    </row>
    <row r="1924" spans="1:15" ht="1" customHeight="1" x14ac:dyDescent="0.35">
      <c r="A1924" s="16"/>
      <c r="B1924" s="16"/>
      <c r="C1924" s="16"/>
      <c r="D1924" s="22"/>
      <c r="E1924" s="16"/>
      <c r="F1924" s="16"/>
      <c r="G1924" s="16"/>
      <c r="H1924" s="16"/>
      <c r="I1924" s="16"/>
      <c r="J1924" s="16"/>
      <c r="K1924" s="16"/>
      <c r="L1924" s="16"/>
      <c r="M1924" s="16"/>
    </row>
    <row r="1925" spans="1:15" ht="21" x14ac:dyDescent="0.35">
      <c r="A1925" s="10" t="s">
        <v>1613</v>
      </c>
      <c r="B1925" s="10" t="s">
        <v>17</v>
      </c>
      <c r="C1925" s="10" t="s">
        <v>62</v>
      </c>
      <c r="D1925" s="21" t="s">
        <v>1129</v>
      </c>
      <c r="E1925" s="9"/>
      <c r="F1925" s="9"/>
      <c r="G1925" s="9"/>
      <c r="H1925" s="9"/>
      <c r="I1925" s="9"/>
      <c r="J1925" s="9"/>
      <c r="K1925" s="11">
        <f>K1928</f>
        <v>41.8</v>
      </c>
      <c r="L1925" s="12">
        <f>L1928</f>
        <v>0</v>
      </c>
      <c r="M1925" s="12">
        <f>M1928</f>
        <v>0</v>
      </c>
    </row>
    <row r="1926" spans="1:15" ht="73.5" x14ac:dyDescent="0.35">
      <c r="A1926" s="9"/>
      <c r="B1926" s="9"/>
      <c r="C1926" s="9"/>
      <c r="D1926" s="18" t="s">
        <v>1130</v>
      </c>
      <c r="E1926" s="9"/>
      <c r="F1926" s="9"/>
      <c r="G1926" s="9"/>
      <c r="H1926" s="9"/>
      <c r="I1926" s="9"/>
      <c r="J1926" s="9"/>
      <c r="K1926" s="9"/>
      <c r="L1926" s="9"/>
      <c r="M1926" s="9"/>
    </row>
    <row r="1927" spans="1:15" x14ac:dyDescent="0.35">
      <c r="A1927" s="9"/>
      <c r="B1927" s="9"/>
      <c r="C1927" s="9"/>
      <c r="D1927" s="18"/>
      <c r="E1927" s="10" t="s">
        <v>1131</v>
      </c>
      <c r="F1927" s="9">
        <v>11</v>
      </c>
      <c r="G1927" s="13">
        <v>3.8</v>
      </c>
      <c r="H1927" s="13">
        <v>0</v>
      </c>
      <c r="I1927" s="13">
        <v>0</v>
      </c>
      <c r="J1927" s="11">
        <f>F1927*(G1927+ (G1927= 0))*(H1927+ (H1927= 0))*(I1927+ (I1927= 0))</f>
        <v>41.8</v>
      </c>
      <c r="K1927" s="9"/>
      <c r="L1927" s="9"/>
      <c r="M1927" s="9"/>
    </row>
    <row r="1928" spans="1:15" x14ac:dyDescent="0.35">
      <c r="A1928" s="9"/>
      <c r="B1928" s="9"/>
      <c r="C1928" s="9"/>
      <c r="D1928" s="18"/>
      <c r="E1928" s="9"/>
      <c r="F1928" s="9"/>
      <c r="G1928" s="9"/>
      <c r="H1928" s="9"/>
      <c r="I1928" s="9"/>
      <c r="J1928" s="14" t="s">
        <v>1132</v>
      </c>
      <c r="K1928" s="15">
        <f>SUM(J1927:J1927)</f>
        <v>41.8</v>
      </c>
      <c r="L1928" s="25"/>
      <c r="M1928" s="8">
        <f>ROUND(L1928*K1928,2)</f>
        <v>0</v>
      </c>
      <c r="N1928" s="34" t="str">
        <f t="shared" ref="N1928" si="286">IF(L1928&lt;=0,"INDICAR PRECIO","PRECIO INDICADO")</f>
        <v>INDICAR PRECIO</v>
      </c>
      <c r="O1928" s="34"/>
    </row>
    <row r="1929" spans="1:15" ht="1" customHeight="1" x14ac:dyDescent="0.35">
      <c r="A1929" s="16"/>
      <c r="B1929" s="16"/>
      <c r="C1929" s="16"/>
      <c r="D1929" s="22"/>
      <c r="E1929" s="16"/>
      <c r="F1929" s="16"/>
      <c r="G1929" s="16"/>
      <c r="H1929" s="16"/>
      <c r="I1929" s="16"/>
      <c r="J1929" s="16"/>
      <c r="K1929" s="16"/>
      <c r="L1929" s="16"/>
      <c r="M1929" s="16"/>
    </row>
    <row r="1930" spans="1:15" x14ac:dyDescent="0.35">
      <c r="A1930" s="10" t="s">
        <v>1614</v>
      </c>
      <c r="B1930" s="10" t="s">
        <v>17</v>
      </c>
      <c r="C1930" s="10" t="s">
        <v>1134</v>
      </c>
      <c r="D1930" s="21" t="s">
        <v>1133</v>
      </c>
      <c r="E1930" s="9"/>
      <c r="F1930" s="9"/>
      <c r="G1930" s="9"/>
      <c r="H1930" s="9"/>
      <c r="I1930" s="9"/>
      <c r="J1930" s="9"/>
      <c r="K1930" s="11">
        <f>K1933</f>
        <v>2</v>
      </c>
      <c r="L1930" s="12">
        <f>L1933</f>
        <v>0</v>
      </c>
      <c r="M1930" s="12">
        <f>M1933</f>
        <v>0</v>
      </c>
    </row>
    <row r="1931" spans="1:15" ht="63" x14ac:dyDescent="0.35">
      <c r="A1931" s="9"/>
      <c r="B1931" s="9"/>
      <c r="C1931" s="9"/>
      <c r="D1931" s="18" t="s">
        <v>1135</v>
      </c>
      <c r="E1931" s="9"/>
      <c r="F1931" s="9"/>
      <c r="G1931" s="9"/>
      <c r="H1931" s="9"/>
      <c r="I1931" s="9"/>
      <c r="J1931" s="9"/>
      <c r="K1931" s="9"/>
      <c r="L1931" s="9"/>
      <c r="M1931" s="9"/>
    </row>
    <row r="1932" spans="1:15" x14ac:dyDescent="0.35">
      <c r="A1932" s="9"/>
      <c r="B1932" s="9"/>
      <c r="C1932" s="9"/>
      <c r="D1932" s="18"/>
      <c r="E1932" s="10" t="s">
        <v>1136</v>
      </c>
      <c r="F1932" s="9">
        <v>2</v>
      </c>
      <c r="G1932" s="13">
        <v>0</v>
      </c>
      <c r="H1932" s="13">
        <v>0</v>
      </c>
      <c r="I1932" s="13">
        <v>0</v>
      </c>
      <c r="J1932" s="11">
        <f>F1932*(G1932+ (G1932= 0))*(H1932+ (H1932= 0))*(I1932+ (I1932= 0))</f>
        <v>2</v>
      </c>
      <c r="K1932" s="9"/>
      <c r="L1932" s="9"/>
      <c r="M1932" s="9"/>
    </row>
    <row r="1933" spans="1:15" x14ac:dyDescent="0.35">
      <c r="A1933" s="9"/>
      <c r="B1933" s="9"/>
      <c r="C1933" s="9"/>
      <c r="D1933" s="18"/>
      <c r="E1933" s="9"/>
      <c r="F1933" s="9"/>
      <c r="G1933" s="9"/>
      <c r="H1933" s="9"/>
      <c r="I1933" s="9"/>
      <c r="J1933" s="14" t="s">
        <v>1137</v>
      </c>
      <c r="K1933" s="15">
        <f>SUM(J1932:J1932)</f>
        <v>2</v>
      </c>
      <c r="L1933" s="25"/>
      <c r="M1933" s="8">
        <f>ROUND(L1933*K1933,2)</f>
        <v>0</v>
      </c>
      <c r="N1933" s="34" t="str">
        <f t="shared" ref="N1933" si="287">IF(L1933&lt;=0,"INDICAR PRECIO","PRECIO INDICADO")</f>
        <v>INDICAR PRECIO</v>
      </c>
      <c r="O1933" s="34"/>
    </row>
    <row r="1934" spans="1:15" ht="1" customHeight="1" x14ac:dyDescent="0.35">
      <c r="A1934" s="16"/>
      <c r="B1934" s="16"/>
      <c r="C1934" s="16"/>
      <c r="D1934" s="22"/>
      <c r="E1934" s="16"/>
      <c r="F1934" s="16"/>
      <c r="G1934" s="16"/>
      <c r="H1934" s="16"/>
      <c r="I1934" s="16"/>
      <c r="J1934" s="16"/>
      <c r="K1934" s="16"/>
      <c r="L1934" s="16"/>
      <c r="M1934" s="16"/>
    </row>
    <row r="1935" spans="1:15" x14ac:dyDescent="0.35">
      <c r="A1935" s="10" t="s">
        <v>1615</v>
      </c>
      <c r="B1935" s="10" t="s">
        <v>17</v>
      </c>
      <c r="C1935" s="10" t="s">
        <v>4</v>
      </c>
      <c r="D1935" s="21" t="s">
        <v>1138</v>
      </c>
      <c r="E1935" s="9"/>
      <c r="F1935" s="9"/>
      <c r="G1935" s="9"/>
      <c r="H1935" s="9"/>
      <c r="I1935" s="9"/>
      <c r="J1935" s="9"/>
      <c r="K1935" s="11">
        <f>K1938</f>
        <v>1</v>
      </c>
      <c r="L1935" s="12">
        <f>L1938</f>
        <v>0</v>
      </c>
      <c r="M1935" s="12">
        <f>M1938</f>
        <v>0</v>
      </c>
    </row>
    <row r="1936" spans="1:15" ht="126" x14ac:dyDescent="0.35">
      <c r="A1936" s="9"/>
      <c r="B1936" s="9"/>
      <c r="C1936" s="9"/>
      <c r="D1936" s="18" t="s">
        <v>1139</v>
      </c>
      <c r="E1936" s="9"/>
      <c r="F1936" s="9"/>
      <c r="G1936" s="9"/>
      <c r="H1936" s="9"/>
      <c r="I1936" s="9"/>
      <c r="J1936" s="9"/>
      <c r="K1936" s="9"/>
      <c r="L1936" s="9"/>
      <c r="M1936" s="9"/>
    </row>
    <row r="1937" spans="1:15" x14ac:dyDescent="0.35">
      <c r="A1937" s="9"/>
      <c r="B1937" s="9"/>
      <c r="C1937" s="9"/>
      <c r="D1937" s="18"/>
      <c r="E1937" s="10" t="s">
        <v>1140</v>
      </c>
      <c r="F1937" s="9">
        <v>1</v>
      </c>
      <c r="G1937" s="13">
        <v>0</v>
      </c>
      <c r="H1937" s="13">
        <v>0</v>
      </c>
      <c r="I1937" s="13">
        <v>0</v>
      </c>
      <c r="J1937" s="11">
        <f>F1937*(G1937+ (G1937= 0))*(H1937+ (H1937= 0))*(I1937+ (I1937= 0))</f>
        <v>1</v>
      </c>
      <c r="K1937" s="9"/>
      <c r="L1937" s="9"/>
      <c r="M1937" s="9"/>
    </row>
    <row r="1938" spans="1:15" x14ac:dyDescent="0.35">
      <c r="A1938" s="9"/>
      <c r="B1938" s="9"/>
      <c r="C1938" s="9"/>
      <c r="D1938" s="18"/>
      <c r="E1938" s="9"/>
      <c r="F1938" s="9"/>
      <c r="G1938" s="9"/>
      <c r="H1938" s="9"/>
      <c r="I1938" s="9"/>
      <c r="J1938" s="14" t="s">
        <v>1141</v>
      </c>
      <c r="K1938" s="15">
        <f>SUM(J1937:J1937)</f>
        <v>1</v>
      </c>
      <c r="L1938" s="25"/>
      <c r="M1938" s="8">
        <f>ROUND(L1938*K1938,2)</f>
        <v>0</v>
      </c>
      <c r="N1938" s="34" t="str">
        <f t="shared" ref="N1938" si="288">IF(L1938&lt;=0,"INDICAR PRECIO","PRECIO INDICADO")</f>
        <v>INDICAR PRECIO</v>
      </c>
      <c r="O1938" s="34"/>
    </row>
    <row r="1939" spans="1:15" ht="1" customHeight="1" x14ac:dyDescent="0.35">
      <c r="A1939" s="16"/>
      <c r="B1939" s="16"/>
      <c r="C1939" s="16"/>
      <c r="D1939" s="22"/>
      <c r="E1939" s="16"/>
      <c r="F1939" s="16"/>
      <c r="G1939" s="16"/>
      <c r="H1939" s="16"/>
      <c r="I1939" s="16"/>
      <c r="J1939" s="16"/>
      <c r="K1939" s="16"/>
      <c r="L1939" s="16"/>
      <c r="M1939" s="16"/>
    </row>
    <row r="1940" spans="1:15" x14ac:dyDescent="0.35">
      <c r="A1940" s="10" t="s">
        <v>1616</v>
      </c>
      <c r="B1940" s="10" t="s">
        <v>17</v>
      </c>
      <c r="C1940" s="10" t="s">
        <v>62</v>
      </c>
      <c r="D1940" s="21" t="s">
        <v>1142</v>
      </c>
      <c r="E1940" s="9"/>
      <c r="F1940" s="9"/>
      <c r="G1940" s="9"/>
      <c r="H1940" s="9"/>
      <c r="I1940" s="9"/>
      <c r="J1940" s="9"/>
      <c r="K1940" s="11">
        <f>K1943</f>
        <v>35</v>
      </c>
      <c r="L1940" s="12">
        <f>L1943</f>
        <v>0</v>
      </c>
      <c r="M1940" s="12">
        <f>M1943</f>
        <v>0</v>
      </c>
    </row>
    <row r="1941" spans="1:15" ht="42" x14ac:dyDescent="0.35">
      <c r="A1941" s="9"/>
      <c r="B1941" s="9"/>
      <c r="C1941" s="9"/>
      <c r="D1941" s="18" t="s">
        <v>1143</v>
      </c>
      <c r="E1941" s="9"/>
      <c r="F1941" s="9"/>
      <c r="G1941" s="9"/>
      <c r="H1941" s="9"/>
      <c r="I1941" s="9"/>
      <c r="J1941" s="9"/>
      <c r="K1941" s="9"/>
      <c r="L1941" s="9"/>
      <c r="M1941" s="9"/>
    </row>
    <row r="1942" spans="1:15" x14ac:dyDescent="0.35">
      <c r="A1942" s="9"/>
      <c r="B1942" s="9"/>
      <c r="C1942" s="9"/>
      <c r="D1942" s="18"/>
      <c r="E1942" s="10" t="s">
        <v>1140</v>
      </c>
      <c r="F1942" s="9">
        <v>1</v>
      </c>
      <c r="G1942" s="13">
        <v>35</v>
      </c>
      <c r="H1942" s="13">
        <v>0</v>
      </c>
      <c r="I1942" s="13">
        <v>0</v>
      </c>
      <c r="J1942" s="11">
        <f>F1942*(G1942+ (G1942= 0))*(H1942+ (H1942= 0))*(I1942+ (I1942= 0))</f>
        <v>35</v>
      </c>
      <c r="K1942" s="9"/>
      <c r="L1942" s="9"/>
      <c r="M1942" s="9"/>
    </row>
    <row r="1943" spans="1:15" x14ac:dyDescent="0.35">
      <c r="A1943" s="9"/>
      <c r="B1943" s="9"/>
      <c r="C1943" s="9"/>
      <c r="D1943" s="18"/>
      <c r="E1943" s="9"/>
      <c r="F1943" s="9"/>
      <c r="G1943" s="9"/>
      <c r="H1943" s="9"/>
      <c r="I1943" s="9"/>
      <c r="J1943" s="14" t="s">
        <v>1144</v>
      </c>
      <c r="K1943" s="15">
        <f>SUM(J1942:J1942)</f>
        <v>35</v>
      </c>
      <c r="L1943" s="25"/>
      <c r="M1943" s="8">
        <f>ROUND(L1943*K1943,2)</f>
        <v>0</v>
      </c>
      <c r="N1943" s="34" t="str">
        <f t="shared" ref="N1943" si="289">IF(L1943&lt;=0,"INDICAR PRECIO","PRECIO INDICADO")</f>
        <v>INDICAR PRECIO</v>
      </c>
      <c r="O1943" s="34"/>
    </row>
    <row r="1944" spans="1:15" ht="1" customHeight="1" x14ac:dyDescent="0.35">
      <c r="A1944" s="16"/>
      <c r="B1944" s="16"/>
      <c r="C1944" s="16"/>
      <c r="D1944" s="22"/>
      <c r="E1944" s="16"/>
      <c r="F1944" s="16"/>
      <c r="G1944" s="16"/>
      <c r="H1944" s="16"/>
      <c r="I1944" s="16"/>
      <c r="J1944" s="16"/>
      <c r="K1944" s="16"/>
      <c r="L1944" s="16"/>
      <c r="M1944" s="16"/>
    </row>
    <row r="1945" spans="1:15" x14ac:dyDescent="0.35">
      <c r="A1945" s="10" t="s">
        <v>1617</v>
      </c>
      <c r="B1945" s="10" t="s">
        <v>17</v>
      </c>
      <c r="C1945" s="10" t="s">
        <v>62</v>
      </c>
      <c r="D1945" s="21" t="s">
        <v>1145</v>
      </c>
      <c r="E1945" s="9"/>
      <c r="F1945" s="9"/>
      <c r="G1945" s="9"/>
      <c r="H1945" s="9"/>
      <c r="I1945" s="9"/>
      <c r="J1945" s="9"/>
      <c r="K1945" s="11">
        <f>K1948</f>
        <v>65</v>
      </c>
      <c r="L1945" s="12">
        <f>L1948</f>
        <v>0</v>
      </c>
      <c r="M1945" s="12">
        <f>M1948</f>
        <v>0</v>
      </c>
    </row>
    <row r="1946" spans="1:15" ht="42" x14ac:dyDescent="0.35">
      <c r="A1946" s="9"/>
      <c r="B1946" s="9"/>
      <c r="C1946" s="9"/>
      <c r="D1946" s="18" t="s">
        <v>1146</v>
      </c>
      <c r="E1946" s="9"/>
      <c r="F1946" s="9"/>
      <c r="G1946" s="9"/>
      <c r="H1946" s="9"/>
      <c r="I1946" s="9"/>
      <c r="J1946" s="9"/>
      <c r="K1946" s="9"/>
      <c r="L1946" s="9"/>
      <c r="M1946" s="9"/>
    </row>
    <row r="1947" spans="1:15" x14ac:dyDescent="0.35">
      <c r="A1947" s="9"/>
      <c r="B1947" s="9"/>
      <c r="C1947" s="9"/>
      <c r="D1947" s="18"/>
      <c r="E1947" s="10" t="s">
        <v>1140</v>
      </c>
      <c r="F1947" s="9">
        <v>1</v>
      </c>
      <c r="G1947" s="13">
        <v>65</v>
      </c>
      <c r="H1947" s="13">
        <v>0</v>
      </c>
      <c r="I1947" s="13">
        <v>0</v>
      </c>
      <c r="J1947" s="11">
        <f>F1947*(G1947+ (G1947= 0))*(H1947+ (H1947= 0))*(I1947+ (I1947= 0))</f>
        <v>65</v>
      </c>
      <c r="K1947" s="9"/>
      <c r="L1947" s="9"/>
      <c r="M1947" s="9"/>
    </row>
    <row r="1948" spans="1:15" x14ac:dyDescent="0.35">
      <c r="A1948" s="9"/>
      <c r="B1948" s="9"/>
      <c r="C1948" s="9"/>
      <c r="D1948" s="18"/>
      <c r="E1948" s="9"/>
      <c r="F1948" s="9"/>
      <c r="G1948" s="9"/>
      <c r="H1948" s="9"/>
      <c r="I1948" s="9"/>
      <c r="J1948" s="14" t="s">
        <v>1147</v>
      </c>
      <c r="K1948" s="15">
        <f>SUM(J1947:J1947)</f>
        <v>65</v>
      </c>
      <c r="L1948" s="25"/>
      <c r="M1948" s="8">
        <f>ROUND(L1948*K1948,2)</f>
        <v>0</v>
      </c>
      <c r="N1948" s="34" t="str">
        <f t="shared" ref="N1948" si="290">IF(L1948&lt;=0,"INDICAR PRECIO","PRECIO INDICADO")</f>
        <v>INDICAR PRECIO</v>
      </c>
      <c r="O1948" s="34"/>
    </row>
    <row r="1949" spans="1:15" ht="1" customHeight="1" x14ac:dyDescent="0.35">
      <c r="A1949" s="16"/>
      <c r="B1949" s="16"/>
      <c r="C1949" s="16"/>
      <c r="D1949" s="22"/>
      <c r="E1949" s="16"/>
      <c r="F1949" s="16"/>
      <c r="G1949" s="16"/>
      <c r="H1949" s="16"/>
      <c r="I1949" s="16"/>
      <c r="J1949" s="16"/>
      <c r="K1949" s="16"/>
      <c r="L1949" s="16"/>
      <c r="M1949" s="16"/>
    </row>
    <row r="1950" spans="1:15" x14ac:dyDescent="0.35">
      <c r="A1950" s="10" t="s">
        <v>1618</v>
      </c>
      <c r="B1950" s="10" t="s">
        <v>17</v>
      </c>
      <c r="C1950" s="10" t="s">
        <v>62</v>
      </c>
      <c r="D1950" s="21" t="s">
        <v>1148</v>
      </c>
      <c r="E1950" s="9"/>
      <c r="F1950" s="9"/>
      <c r="G1950" s="9"/>
      <c r="H1950" s="9"/>
      <c r="I1950" s="9"/>
      <c r="J1950" s="9"/>
      <c r="K1950" s="11">
        <f>K1953</f>
        <v>40</v>
      </c>
      <c r="L1950" s="12">
        <f>L1953</f>
        <v>0</v>
      </c>
      <c r="M1950" s="12">
        <f>M1953</f>
        <v>0</v>
      </c>
    </row>
    <row r="1951" spans="1:15" ht="63" x14ac:dyDescent="0.35">
      <c r="A1951" s="9"/>
      <c r="B1951" s="9"/>
      <c r="C1951" s="9"/>
      <c r="D1951" s="18" t="s">
        <v>1149</v>
      </c>
      <c r="E1951" s="9"/>
      <c r="F1951" s="9"/>
      <c r="G1951" s="9"/>
      <c r="H1951" s="9"/>
      <c r="I1951" s="9"/>
      <c r="J1951" s="9"/>
      <c r="K1951" s="9"/>
      <c r="L1951" s="9"/>
      <c r="M1951" s="9"/>
    </row>
    <row r="1952" spans="1:15" x14ac:dyDescent="0.35">
      <c r="A1952" s="9"/>
      <c r="B1952" s="9"/>
      <c r="C1952" s="9"/>
      <c r="D1952" s="18"/>
      <c r="E1952" s="10" t="s">
        <v>1140</v>
      </c>
      <c r="F1952" s="9">
        <v>1</v>
      </c>
      <c r="G1952" s="13">
        <v>40</v>
      </c>
      <c r="H1952" s="13">
        <v>0</v>
      </c>
      <c r="I1952" s="13">
        <v>0</v>
      </c>
      <c r="J1952" s="11">
        <f>F1952*(G1952+ (G1952= 0))*(H1952+ (H1952= 0))*(I1952+ (I1952= 0))</f>
        <v>40</v>
      </c>
      <c r="K1952" s="9"/>
      <c r="L1952" s="9"/>
      <c r="M1952" s="9"/>
    </row>
    <row r="1953" spans="1:15" x14ac:dyDescent="0.35">
      <c r="A1953" s="9"/>
      <c r="B1953" s="9"/>
      <c r="C1953" s="9"/>
      <c r="D1953" s="18"/>
      <c r="E1953" s="9"/>
      <c r="F1953" s="9"/>
      <c r="G1953" s="9"/>
      <c r="H1953" s="9"/>
      <c r="I1953" s="9"/>
      <c r="J1953" s="14" t="s">
        <v>1150</v>
      </c>
      <c r="K1953" s="15">
        <f>SUM(J1952:J1952)</f>
        <v>40</v>
      </c>
      <c r="L1953" s="25"/>
      <c r="M1953" s="8">
        <f>ROUND(L1953*K1953,2)</f>
        <v>0</v>
      </c>
      <c r="N1953" s="34" t="str">
        <f t="shared" ref="N1953" si="291">IF(L1953&lt;=0,"INDICAR PRECIO","PRECIO INDICADO")</f>
        <v>INDICAR PRECIO</v>
      </c>
      <c r="O1953" s="34"/>
    </row>
    <row r="1954" spans="1:15" ht="1" customHeight="1" x14ac:dyDescent="0.35">
      <c r="A1954" s="16"/>
      <c r="B1954" s="16"/>
      <c r="C1954" s="16"/>
      <c r="D1954" s="22"/>
      <c r="E1954" s="16"/>
      <c r="F1954" s="16"/>
      <c r="G1954" s="16"/>
      <c r="H1954" s="16"/>
      <c r="I1954" s="16"/>
      <c r="J1954" s="16"/>
      <c r="K1954" s="16"/>
      <c r="L1954" s="16"/>
      <c r="M1954" s="16"/>
    </row>
    <row r="1955" spans="1:15" x14ac:dyDescent="0.35">
      <c r="A1955" s="9"/>
      <c r="B1955" s="9"/>
      <c r="C1955" s="9"/>
      <c r="D1955" s="18"/>
      <c r="E1955" s="9"/>
      <c r="F1955" s="9"/>
      <c r="G1955" s="9"/>
      <c r="H1955" s="9"/>
      <c r="I1955" s="9"/>
      <c r="J1955" s="14" t="s">
        <v>1151</v>
      </c>
      <c r="K1955" s="17">
        <v>1</v>
      </c>
      <c r="L1955" s="8">
        <f>M1918+M1923+M1928+M1933+M1938+M1943+M1948+M1953</f>
        <v>0</v>
      </c>
      <c r="M1955" s="8">
        <f>ROUND(L1955*K1955,2)</f>
        <v>0</v>
      </c>
    </row>
    <row r="1956" spans="1:15" ht="1" customHeight="1" x14ac:dyDescent="0.35">
      <c r="A1956" s="16"/>
      <c r="B1956" s="16"/>
      <c r="C1956" s="16"/>
      <c r="D1956" s="22"/>
      <c r="E1956" s="16"/>
      <c r="F1956" s="16"/>
      <c r="G1956" s="16"/>
      <c r="H1956" s="16"/>
      <c r="I1956" s="16"/>
      <c r="J1956" s="16"/>
      <c r="K1956" s="16"/>
      <c r="L1956" s="16"/>
      <c r="M1956" s="16"/>
    </row>
    <row r="1957" spans="1:15" x14ac:dyDescent="0.35">
      <c r="A1957" s="5" t="s">
        <v>1152</v>
      </c>
      <c r="B1957" s="5" t="s">
        <v>14</v>
      </c>
      <c r="C1957" s="5" t="s">
        <v>15</v>
      </c>
      <c r="D1957" s="20" t="s">
        <v>1153</v>
      </c>
      <c r="E1957" s="6"/>
      <c r="F1957" s="6"/>
      <c r="G1957" s="6"/>
      <c r="H1957" s="6"/>
      <c r="I1957" s="6"/>
      <c r="J1957" s="6"/>
      <c r="K1957" s="7">
        <f>K1984</f>
        <v>1</v>
      </c>
      <c r="L1957" s="8">
        <f>L1984</f>
        <v>0</v>
      </c>
      <c r="M1957" s="8">
        <f>M1984</f>
        <v>0</v>
      </c>
    </row>
    <row r="1958" spans="1:15" x14ac:dyDescent="0.35">
      <c r="A1958" s="9"/>
      <c r="B1958" s="9"/>
      <c r="C1958" s="9"/>
      <c r="D1958" s="18"/>
      <c r="E1958" s="9"/>
      <c r="F1958" s="9"/>
      <c r="G1958" s="9"/>
      <c r="H1958" s="9"/>
      <c r="I1958" s="9"/>
      <c r="J1958" s="9"/>
      <c r="K1958" s="9"/>
      <c r="L1958" s="9"/>
      <c r="M1958" s="9"/>
    </row>
    <row r="1959" spans="1:15" x14ac:dyDescent="0.35">
      <c r="A1959" s="10" t="s">
        <v>1619</v>
      </c>
      <c r="B1959" s="10" t="s">
        <v>17</v>
      </c>
      <c r="C1959" s="10" t="s">
        <v>4</v>
      </c>
      <c r="D1959" s="21" t="s">
        <v>1154</v>
      </c>
      <c r="E1959" s="9"/>
      <c r="F1959" s="9"/>
      <c r="G1959" s="9"/>
      <c r="H1959" s="9"/>
      <c r="I1959" s="9"/>
      <c r="J1959" s="9"/>
      <c r="K1959" s="11">
        <f>K1962</f>
        <v>4</v>
      </c>
      <c r="L1959" s="12">
        <f>L1962</f>
        <v>0</v>
      </c>
      <c r="M1959" s="12">
        <f>M1962</f>
        <v>0</v>
      </c>
    </row>
    <row r="1960" spans="1:15" ht="94.5" x14ac:dyDescent="0.35">
      <c r="A1960" s="9"/>
      <c r="B1960" s="9"/>
      <c r="C1960" s="9"/>
      <c r="D1960" s="18" t="s">
        <v>1155</v>
      </c>
      <c r="E1960" s="9"/>
      <c r="F1960" s="9"/>
      <c r="G1960" s="9"/>
      <c r="H1960" s="9"/>
      <c r="I1960" s="9"/>
      <c r="J1960" s="9"/>
      <c r="K1960" s="9"/>
      <c r="L1960" s="9"/>
      <c r="M1960" s="9"/>
    </row>
    <row r="1961" spans="1:15" x14ac:dyDescent="0.35">
      <c r="A1961" s="9"/>
      <c r="B1961" s="9"/>
      <c r="C1961" s="9"/>
      <c r="D1961" s="18"/>
      <c r="E1961" s="10" t="s">
        <v>1156</v>
      </c>
      <c r="F1961" s="9">
        <v>4</v>
      </c>
      <c r="G1961" s="13">
        <v>0</v>
      </c>
      <c r="H1961" s="13">
        <v>0</v>
      </c>
      <c r="I1961" s="13">
        <v>0</v>
      </c>
      <c r="J1961" s="11">
        <f>F1961*(G1961+ (G1961= 0))*(H1961+ (H1961= 0))*(I1961+ (I1961= 0))</f>
        <v>4</v>
      </c>
      <c r="K1961" s="9"/>
      <c r="L1961" s="9"/>
      <c r="M1961" s="9"/>
    </row>
    <row r="1962" spans="1:15" x14ac:dyDescent="0.35">
      <c r="A1962" s="9"/>
      <c r="B1962" s="9"/>
      <c r="C1962" s="9"/>
      <c r="D1962" s="18"/>
      <c r="E1962" s="9"/>
      <c r="F1962" s="9"/>
      <c r="G1962" s="9"/>
      <c r="H1962" s="9"/>
      <c r="I1962" s="9"/>
      <c r="J1962" s="14" t="s">
        <v>1157</v>
      </c>
      <c r="K1962" s="15">
        <f>SUM(J1961:J1961)</f>
        <v>4</v>
      </c>
      <c r="L1962" s="25"/>
      <c r="M1962" s="8">
        <f>ROUND(L1962*K1962,2)</f>
        <v>0</v>
      </c>
      <c r="N1962" s="34" t="str">
        <f t="shared" ref="N1962" si="292">IF(L1962&lt;=0,"INDICAR PRECIO","PRECIO INDICADO")</f>
        <v>INDICAR PRECIO</v>
      </c>
      <c r="O1962" s="34"/>
    </row>
    <row r="1963" spans="1:15" ht="1" customHeight="1" x14ac:dyDescent="0.35">
      <c r="A1963" s="16"/>
      <c r="B1963" s="16"/>
      <c r="C1963" s="16"/>
      <c r="D1963" s="22"/>
      <c r="E1963" s="16"/>
      <c r="F1963" s="16"/>
      <c r="G1963" s="16"/>
      <c r="H1963" s="16"/>
      <c r="I1963" s="16"/>
      <c r="J1963" s="16"/>
      <c r="K1963" s="16"/>
      <c r="L1963" s="16"/>
      <c r="M1963" s="16"/>
    </row>
    <row r="1964" spans="1:15" x14ac:dyDescent="0.35">
      <c r="A1964" s="10" t="s">
        <v>1620</v>
      </c>
      <c r="B1964" s="10" t="s">
        <v>17</v>
      </c>
      <c r="C1964" s="10" t="s">
        <v>4</v>
      </c>
      <c r="D1964" s="21" t="s">
        <v>1158</v>
      </c>
      <c r="E1964" s="9"/>
      <c r="F1964" s="9"/>
      <c r="G1964" s="9"/>
      <c r="H1964" s="9"/>
      <c r="I1964" s="9"/>
      <c r="J1964" s="9"/>
      <c r="K1964" s="11">
        <f>K1967</f>
        <v>5</v>
      </c>
      <c r="L1964" s="12">
        <f>L1967</f>
        <v>0</v>
      </c>
      <c r="M1964" s="12">
        <f>M1967</f>
        <v>0</v>
      </c>
    </row>
    <row r="1965" spans="1:15" ht="94.5" x14ac:dyDescent="0.35">
      <c r="A1965" s="9"/>
      <c r="B1965" s="9"/>
      <c r="C1965" s="9"/>
      <c r="D1965" s="18" t="s">
        <v>1159</v>
      </c>
      <c r="E1965" s="9"/>
      <c r="F1965" s="9"/>
      <c r="G1965" s="9"/>
      <c r="H1965" s="9"/>
      <c r="I1965" s="9"/>
      <c r="J1965" s="9"/>
      <c r="K1965" s="9"/>
      <c r="L1965" s="9"/>
      <c r="M1965" s="9"/>
    </row>
    <row r="1966" spans="1:15" x14ac:dyDescent="0.35">
      <c r="A1966" s="9"/>
      <c r="B1966" s="9"/>
      <c r="C1966" s="9"/>
      <c r="D1966" s="18"/>
      <c r="E1966" s="10" t="s">
        <v>1160</v>
      </c>
      <c r="F1966" s="9">
        <v>5</v>
      </c>
      <c r="G1966" s="13">
        <v>0</v>
      </c>
      <c r="H1966" s="13">
        <v>0</v>
      </c>
      <c r="I1966" s="13">
        <v>0</v>
      </c>
      <c r="J1966" s="11">
        <f>F1966*(G1966+ (G1966= 0))*(H1966+ (H1966= 0))*(I1966+ (I1966= 0))</f>
        <v>5</v>
      </c>
      <c r="K1966" s="9"/>
      <c r="L1966" s="9"/>
      <c r="M1966" s="9"/>
    </row>
    <row r="1967" spans="1:15" x14ac:dyDescent="0.35">
      <c r="A1967" s="9"/>
      <c r="B1967" s="9"/>
      <c r="C1967" s="9"/>
      <c r="D1967" s="18"/>
      <c r="E1967" s="9"/>
      <c r="F1967" s="9"/>
      <c r="G1967" s="9"/>
      <c r="H1967" s="9"/>
      <c r="I1967" s="9"/>
      <c r="J1967" s="14" t="s">
        <v>1161</v>
      </c>
      <c r="K1967" s="15">
        <f>SUM(J1966:J1966)</f>
        <v>5</v>
      </c>
      <c r="L1967" s="25"/>
      <c r="M1967" s="8">
        <f>ROUND(L1967*K1967,2)</f>
        <v>0</v>
      </c>
      <c r="N1967" s="34" t="str">
        <f t="shared" ref="N1967" si="293">IF(L1967&lt;=0,"INDICAR PRECIO","PRECIO INDICADO")</f>
        <v>INDICAR PRECIO</v>
      </c>
      <c r="O1967" s="34"/>
    </row>
    <row r="1968" spans="1:15" ht="1" customHeight="1" x14ac:dyDescent="0.35">
      <c r="A1968" s="16"/>
      <c r="B1968" s="16"/>
      <c r="C1968" s="16"/>
      <c r="D1968" s="22"/>
      <c r="E1968" s="16"/>
      <c r="F1968" s="16"/>
      <c r="G1968" s="16"/>
      <c r="H1968" s="16"/>
      <c r="I1968" s="16"/>
      <c r="J1968" s="16"/>
      <c r="K1968" s="16"/>
      <c r="L1968" s="16"/>
      <c r="M1968" s="16"/>
    </row>
    <row r="1969" spans="1:15" ht="21" x14ac:dyDescent="0.35">
      <c r="A1969" s="10" t="s">
        <v>1621</v>
      </c>
      <c r="B1969" s="10" t="s">
        <v>17</v>
      </c>
      <c r="C1969" s="10" t="s">
        <v>4</v>
      </c>
      <c r="D1969" s="21" t="s">
        <v>1162</v>
      </c>
      <c r="E1969" s="9"/>
      <c r="F1969" s="9"/>
      <c r="G1969" s="9"/>
      <c r="H1969" s="9"/>
      <c r="I1969" s="9"/>
      <c r="J1969" s="9"/>
      <c r="K1969" s="11">
        <f>K1972</f>
        <v>3</v>
      </c>
      <c r="L1969" s="12">
        <f>L1972</f>
        <v>0</v>
      </c>
      <c r="M1969" s="12">
        <f>M1972</f>
        <v>0</v>
      </c>
    </row>
    <row r="1970" spans="1:15" ht="84" x14ac:dyDescent="0.35">
      <c r="A1970" s="9"/>
      <c r="B1970" s="9"/>
      <c r="C1970" s="9"/>
      <c r="D1970" s="18" t="s">
        <v>1163</v>
      </c>
      <c r="E1970" s="9"/>
      <c r="F1970" s="9"/>
      <c r="G1970" s="9"/>
      <c r="H1970" s="9"/>
      <c r="I1970" s="9"/>
      <c r="J1970" s="9"/>
      <c r="K1970" s="9"/>
      <c r="L1970" s="9"/>
      <c r="M1970" s="9"/>
    </row>
    <row r="1971" spans="1:15" x14ac:dyDescent="0.35">
      <c r="A1971" s="9"/>
      <c r="B1971" s="9"/>
      <c r="C1971" s="9"/>
      <c r="D1971" s="18"/>
      <c r="E1971" s="10" t="s">
        <v>1164</v>
      </c>
      <c r="F1971" s="9">
        <v>3</v>
      </c>
      <c r="G1971" s="13">
        <v>0</v>
      </c>
      <c r="H1971" s="13">
        <v>0</v>
      </c>
      <c r="I1971" s="13">
        <v>0</v>
      </c>
      <c r="J1971" s="11">
        <f>F1971*(G1971+ (G1971= 0))*(H1971+ (H1971= 0))*(I1971+ (I1971= 0))</f>
        <v>3</v>
      </c>
      <c r="K1971" s="9"/>
      <c r="L1971" s="9"/>
      <c r="M1971" s="9"/>
    </row>
    <row r="1972" spans="1:15" x14ac:dyDescent="0.35">
      <c r="A1972" s="9"/>
      <c r="B1972" s="9"/>
      <c r="C1972" s="9"/>
      <c r="D1972" s="18"/>
      <c r="E1972" s="9"/>
      <c r="F1972" s="9"/>
      <c r="G1972" s="9"/>
      <c r="H1972" s="9"/>
      <c r="I1972" s="9"/>
      <c r="J1972" s="14" t="s">
        <v>1165</v>
      </c>
      <c r="K1972" s="15">
        <f>SUM(J1971:J1971)</f>
        <v>3</v>
      </c>
      <c r="L1972" s="25"/>
      <c r="M1972" s="8">
        <f>ROUND(L1972*K1972,2)</f>
        <v>0</v>
      </c>
      <c r="N1972" s="34" t="str">
        <f t="shared" ref="N1972" si="294">IF(L1972&lt;=0,"INDICAR PRECIO","PRECIO INDICADO")</f>
        <v>INDICAR PRECIO</v>
      </c>
      <c r="O1972" s="34"/>
    </row>
    <row r="1973" spans="1:15" ht="1" customHeight="1" x14ac:dyDescent="0.35">
      <c r="A1973" s="16"/>
      <c r="B1973" s="16"/>
      <c r="C1973" s="16"/>
      <c r="D1973" s="22"/>
      <c r="E1973" s="16"/>
      <c r="F1973" s="16"/>
      <c r="G1973" s="16"/>
      <c r="H1973" s="16"/>
      <c r="I1973" s="16"/>
      <c r="J1973" s="16"/>
      <c r="K1973" s="16"/>
      <c r="L1973" s="16"/>
      <c r="M1973" s="16"/>
    </row>
    <row r="1974" spans="1:15" x14ac:dyDescent="0.35">
      <c r="A1974" s="10" t="s">
        <v>1622</v>
      </c>
      <c r="B1974" s="10" t="s">
        <v>17</v>
      </c>
      <c r="C1974" s="10" t="s">
        <v>4</v>
      </c>
      <c r="D1974" s="21" t="s">
        <v>1166</v>
      </c>
      <c r="E1974" s="9"/>
      <c r="F1974" s="9"/>
      <c r="G1974" s="9"/>
      <c r="H1974" s="9"/>
      <c r="I1974" s="9"/>
      <c r="J1974" s="9"/>
      <c r="K1974" s="11">
        <f>K1977</f>
        <v>1</v>
      </c>
      <c r="L1974" s="12">
        <f>L1977</f>
        <v>0</v>
      </c>
      <c r="M1974" s="12">
        <f>M1977</f>
        <v>0</v>
      </c>
    </row>
    <row r="1975" spans="1:15" ht="63" x14ac:dyDescent="0.35">
      <c r="A1975" s="9"/>
      <c r="B1975" s="9"/>
      <c r="C1975" s="9"/>
      <c r="D1975" s="18" t="s">
        <v>1167</v>
      </c>
      <c r="E1975" s="9"/>
      <c r="F1975" s="9"/>
      <c r="G1975" s="9"/>
      <c r="H1975" s="9"/>
      <c r="I1975" s="9"/>
      <c r="J1975" s="9"/>
      <c r="K1975" s="9"/>
      <c r="L1975" s="9"/>
      <c r="M1975" s="9"/>
    </row>
    <row r="1976" spans="1:15" x14ac:dyDescent="0.35">
      <c r="A1976" s="9"/>
      <c r="B1976" s="9"/>
      <c r="C1976" s="9"/>
      <c r="D1976" s="18"/>
      <c r="E1976" s="10" t="s">
        <v>1168</v>
      </c>
      <c r="F1976" s="9">
        <v>1</v>
      </c>
      <c r="G1976" s="13">
        <v>0</v>
      </c>
      <c r="H1976" s="13">
        <v>0</v>
      </c>
      <c r="I1976" s="13">
        <v>0</v>
      </c>
      <c r="J1976" s="11">
        <f>F1976*(G1976+ (G1976= 0))*(H1976+ (H1976= 0))*(I1976+ (I1976= 0))</f>
        <v>1</v>
      </c>
      <c r="K1976" s="9"/>
      <c r="L1976" s="9"/>
      <c r="M1976" s="9"/>
    </row>
    <row r="1977" spans="1:15" x14ac:dyDescent="0.35">
      <c r="A1977" s="9"/>
      <c r="B1977" s="9"/>
      <c r="C1977" s="9"/>
      <c r="D1977" s="18"/>
      <c r="E1977" s="9"/>
      <c r="F1977" s="9"/>
      <c r="G1977" s="9"/>
      <c r="H1977" s="9"/>
      <c r="I1977" s="9"/>
      <c r="J1977" s="14" t="s">
        <v>1169</v>
      </c>
      <c r="K1977" s="15">
        <f>SUM(J1976:J1976)</f>
        <v>1</v>
      </c>
      <c r="L1977" s="25"/>
      <c r="M1977" s="8">
        <f>ROUND(L1977*K1977,2)</f>
        <v>0</v>
      </c>
      <c r="N1977" s="34" t="str">
        <f t="shared" ref="N1977" si="295">IF(L1977&lt;=0,"INDICAR PRECIO","PRECIO INDICADO")</f>
        <v>INDICAR PRECIO</v>
      </c>
      <c r="O1977" s="34"/>
    </row>
    <row r="1978" spans="1:15" ht="1" customHeight="1" x14ac:dyDescent="0.35">
      <c r="A1978" s="16"/>
      <c r="B1978" s="16"/>
      <c r="C1978" s="16"/>
      <c r="D1978" s="22"/>
      <c r="E1978" s="16"/>
      <c r="F1978" s="16"/>
      <c r="G1978" s="16"/>
      <c r="H1978" s="16"/>
      <c r="I1978" s="16"/>
      <c r="J1978" s="16"/>
      <c r="K1978" s="16"/>
      <c r="L1978" s="16"/>
      <c r="M1978" s="16"/>
    </row>
    <row r="1979" spans="1:15" ht="21" x14ac:dyDescent="0.35">
      <c r="A1979" s="10" t="s">
        <v>1623</v>
      </c>
      <c r="B1979" s="10" t="s">
        <v>17</v>
      </c>
      <c r="C1979" s="10" t="s">
        <v>4</v>
      </c>
      <c r="D1979" s="21" t="s">
        <v>1170</v>
      </c>
      <c r="E1979" s="9"/>
      <c r="F1979" s="9"/>
      <c r="G1979" s="9"/>
      <c r="H1979" s="9"/>
      <c r="I1979" s="9"/>
      <c r="J1979" s="9"/>
      <c r="K1979" s="11">
        <f>K1982</f>
        <v>4</v>
      </c>
      <c r="L1979" s="12">
        <f>L1982</f>
        <v>0</v>
      </c>
      <c r="M1979" s="12">
        <f>M1982</f>
        <v>0</v>
      </c>
    </row>
    <row r="1980" spans="1:15" ht="126" x14ac:dyDescent="0.35">
      <c r="A1980" s="9"/>
      <c r="B1980" s="9"/>
      <c r="C1980" s="9"/>
      <c r="D1980" s="18" t="s">
        <v>1171</v>
      </c>
      <c r="E1980" s="9"/>
      <c r="F1980" s="9"/>
      <c r="G1980" s="9"/>
      <c r="H1980" s="9"/>
      <c r="I1980" s="9"/>
      <c r="J1980" s="9"/>
      <c r="K1980" s="9"/>
      <c r="L1980" s="9"/>
      <c r="M1980" s="9"/>
    </row>
    <row r="1981" spans="1:15" x14ac:dyDescent="0.35">
      <c r="A1981" s="9"/>
      <c r="B1981" s="9"/>
      <c r="C1981" s="9"/>
      <c r="D1981" s="18"/>
      <c r="E1981" s="10" t="s">
        <v>1172</v>
      </c>
      <c r="F1981" s="9">
        <v>4</v>
      </c>
      <c r="G1981" s="13">
        <v>0</v>
      </c>
      <c r="H1981" s="13">
        <v>0</v>
      </c>
      <c r="I1981" s="13">
        <v>0</v>
      </c>
      <c r="J1981" s="11">
        <f>F1981*(G1981+ (G1981= 0))*(H1981+ (H1981= 0))*(I1981+ (I1981= 0))</f>
        <v>4</v>
      </c>
      <c r="K1981" s="9"/>
      <c r="L1981" s="9"/>
      <c r="M1981" s="9"/>
    </row>
    <row r="1982" spans="1:15" x14ac:dyDescent="0.35">
      <c r="A1982" s="9"/>
      <c r="B1982" s="9"/>
      <c r="C1982" s="9"/>
      <c r="D1982" s="18"/>
      <c r="E1982" s="9"/>
      <c r="F1982" s="9"/>
      <c r="G1982" s="9"/>
      <c r="H1982" s="9"/>
      <c r="I1982" s="9"/>
      <c r="J1982" s="14" t="s">
        <v>1173</v>
      </c>
      <c r="K1982" s="15">
        <f>SUM(J1981:J1981)</f>
        <v>4</v>
      </c>
      <c r="L1982" s="25"/>
      <c r="M1982" s="8">
        <f>ROUND(L1982*K1982,2)</f>
        <v>0</v>
      </c>
      <c r="N1982" s="34" t="str">
        <f t="shared" ref="N1982" si="296">IF(L1982&lt;=0,"INDICAR PRECIO","PRECIO INDICADO")</f>
        <v>INDICAR PRECIO</v>
      </c>
      <c r="O1982" s="34"/>
    </row>
    <row r="1983" spans="1:15" ht="1" customHeight="1" x14ac:dyDescent="0.35">
      <c r="A1983" s="16"/>
      <c r="B1983" s="16"/>
      <c r="C1983" s="16"/>
      <c r="D1983" s="22"/>
      <c r="E1983" s="16"/>
      <c r="F1983" s="16"/>
      <c r="G1983" s="16"/>
      <c r="H1983" s="16"/>
      <c r="I1983" s="16"/>
      <c r="J1983" s="16"/>
      <c r="K1983" s="16"/>
      <c r="L1983" s="16"/>
      <c r="M1983" s="16"/>
    </row>
    <row r="1984" spans="1:15" x14ac:dyDescent="0.35">
      <c r="A1984" s="9"/>
      <c r="B1984" s="9"/>
      <c r="C1984" s="9"/>
      <c r="D1984" s="18"/>
      <c r="E1984" s="9"/>
      <c r="F1984" s="9"/>
      <c r="G1984" s="9"/>
      <c r="H1984" s="9"/>
      <c r="I1984" s="9"/>
      <c r="J1984" s="14" t="s">
        <v>1174</v>
      </c>
      <c r="K1984" s="17">
        <v>1</v>
      </c>
      <c r="L1984" s="8">
        <f>M1962+M1967+M1972+M1977+M1982</f>
        <v>0</v>
      </c>
      <c r="M1984" s="8">
        <f>ROUND(L1984*K1984,2)</f>
        <v>0</v>
      </c>
    </row>
    <row r="1985" spans="1:15" ht="1" customHeight="1" x14ac:dyDescent="0.35">
      <c r="A1985" s="16"/>
      <c r="B1985" s="16"/>
      <c r="C1985" s="16"/>
      <c r="D1985" s="22"/>
      <c r="E1985" s="16"/>
      <c r="F1985" s="16"/>
      <c r="G1985" s="16"/>
      <c r="H1985" s="16"/>
      <c r="I1985" s="16"/>
      <c r="J1985" s="16"/>
      <c r="K1985" s="16"/>
      <c r="L1985" s="16"/>
      <c r="M1985" s="16"/>
    </row>
    <row r="1986" spans="1:15" x14ac:dyDescent="0.35">
      <c r="A1986" s="5" t="s">
        <v>1175</v>
      </c>
      <c r="B1986" s="5" t="s">
        <v>14</v>
      </c>
      <c r="C1986" s="5" t="s">
        <v>15</v>
      </c>
      <c r="D1986" s="20" t="s">
        <v>1176</v>
      </c>
      <c r="E1986" s="6"/>
      <c r="F1986" s="6"/>
      <c r="G1986" s="6"/>
      <c r="H1986" s="6"/>
      <c r="I1986" s="6"/>
      <c r="J1986" s="6"/>
      <c r="K1986" s="7">
        <f>K2125</f>
        <v>1</v>
      </c>
      <c r="L1986" s="8">
        <f>L2125</f>
        <v>0</v>
      </c>
      <c r="M1986" s="8">
        <f>M2125</f>
        <v>0</v>
      </c>
    </row>
    <row r="1987" spans="1:15" x14ac:dyDescent="0.35">
      <c r="A1987" s="9"/>
      <c r="B1987" s="9"/>
      <c r="C1987" s="9"/>
      <c r="D1987" s="18"/>
      <c r="E1987" s="9"/>
      <c r="F1987" s="9"/>
      <c r="G1987" s="9"/>
      <c r="H1987" s="9"/>
      <c r="I1987" s="9"/>
      <c r="J1987" s="9"/>
      <c r="K1987" s="9"/>
      <c r="L1987" s="9"/>
      <c r="M1987" s="9"/>
    </row>
    <row r="1988" spans="1:15" ht="21" x14ac:dyDescent="0.35">
      <c r="A1988" s="10" t="s">
        <v>1624</v>
      </c>
      <c r="B1988" s="10" t="s">
        <v>17</v>
      </c>
      <c r="C1988" s="10" t="s">
        <v>4</v>
      </c>
      <c r="D1988" s="21" t="s">
        <v>1177</v>
      </c>
      <c r="E1988" s="9"/>
      <c r="F1988" s="9"/>
      <c r="G1988" s="9"/>
      <c r="H1988" s="9"/>
      <c r="I1988" s="9"/>
      <c r="J1988" s="9"/>
      <c r="K1988" s="11">
        <f>K1993</f>
        <v>6</v>
      </c>
      <c r="L1988" s="12">
        <f>L1993</f>
        <v>0</v>
      </c>
      <c r="M1988" s="12">
        <f>M1993</f>
        <v>0</v>
      </c>
    </row>
    <row r="1989" spans="1:15" ht="157.5" x14ac:dyDescent="0.35">
      <c r="A1989" s="9"/>
      <c r="B1989" s="9"/>
      <c r="C1989" s="9"/>
      <c r="D1989" s="18" t="s">
        <v>1178</v>
      </c>
      <c r="E1989" s="9"/>
      <c r="F1989" s="9"/>
      <c r="G1989" s="9"/>
      <c r="H1989" s="9"/>
      <c r="I1989" s="9"/>
      <c r="J1989" s="9"/>
      <c r="K1989" s="9"/>
      <c r="L1989" s="9"/>
      <c r="M1989" s="9"/>
    </row>
    <row r="1990" spans="1:15" x14ac:dyDescent="0.35">
      <c r="A1990" s="9"/>
      <c r="B1990" s="9"/>
      <c r="C1990" s="9"/>
      <c r="D1990" s="18"/>
      <c r="E1990" s="10" t="s">
        <v>1179</v>
      </c>
      <c r="F1990" s="9">
        <v>2</v>
      </c>
      <c r="G1990" s="13">
        <v>0</v>
      </c>
      <c r="H1990" s="13">
        <v>0</v>
      </c>
      <c r="I1990" s="13">
        <v>0</v>
      </c>
      <c r="J1990" s="11">
        <f>F1990*(G1990+ (G1990= 0))*(H1990+ (H1990= 0))*(I1990+ (I1990= 0))</f>
        <v>2</v>
      </c>
      <c r="K1990" s="9"/>
      <c r="L1990" s="9"/>
      <c r="M1990" s="9"/>
    </row>
    <row r="1991" spans="1:15" x14ac:dyDescent="0.35">
      <c r="A1991" s="9"/>
      <c r="B1991" s="9"/>
      <c r="C1991" s="9"/>
      <c r="D1991" s="18"/>
      <c r="E1991" s="10" t="s">
        <v>1180</v>
      </c>
      <c r="F1991" s="9">
        <v>2</v>
      </c>
      <c r="G1991" s="13">
        <v>0</v>
      </c>
      <c r="H1991" s="13">
        <v>0</v>
      </c>
      <c r="I1991" s="13">
        <v>0</v>
      </c>
      <c r="J1991" s="11">
        <f>F1991*(G1991+ (G1991= 0))*(H1991+ (H1991= 0))*(I1991+ (I1991= 0))</f>
        <v>2</v>
      </c>
      <c r="K1991" s="9"/>
      <c r="L1991" s="9"/>
      <c r="M1991" s="9"/>
    </row>
    <row r="1992" spans="1:15" x14ac:dyDescent="0.35">
      <c r="A1992" s="9"/>
      <c r="B1992" s="9"/>
      <c r="C1992" s="9"/>
      <c r="D1992" s="18"/>
      <c r="E1992" s="10" t="s">
        <v>1181</v>
      </c>
      <c r="F1992" s="9">
        <v>2</v>
      </c>
      <c r="G1992" s="13">
        <v>0</v>
      </c>
      <c r="H1992" s="13">
        <v>0</v>
      </c>
      <c r="I1992" s="13">
        <v>0</v>
      </c>
      <c r="J1992" s="11">
        <f>F1992*(G1992+ (G1992= 0))*(H1992+ (H1992= 0))*(I1992+ (I1992= 0))</f>
        <v>2</v>
      </c>
      <c r="K1992" s="9"/>
      <c r="L1992" s="9"/>
      <c r="M1992" s="9"/>
    </row>
    <row r="1993" spans="1:15" x14ac:dyDescent="0.35">
      <c r="A1993" s="9"/>
      <c r="B1993" s="9"/>
      <c r="C1993" s="9"/>
      <c r="D1993" s="18"/>
      <c r="E1993" s="9"/>
      <c r="F1993" s="9"/>
      <c r="G1993" s="9"/>
      <c r="H1993" s="9"/>
      <c r="I1993" s="9"/>
      <c r="J1993" s="14" t="s">
        <v>1182</v>
      </c>
      <c r="K1993" s="15">
        <f>SUM(J1990:J1992)</f>
        <v>6</v>
      </c>
      <c r="L1993" s="25"/>
      <c r="M1993" s="8">
        <f>ROUND(L1993*K1993,2)</f>
        <v>0</v>
      </c>
      <c r="N1993" s="34" t="str">
        <f t="shared" ref="N1993" si="297">IF(L1993&lt;=0,"INDICAR PRECIO","PRECIO INDICADO")</f>
        <v>INDICAR PRECIO</v>
      </c>
      <c r="O1993" s="34"/>
    </row>
    <row r="1994" spans="1:15" ht="1" customHeight="1" x14ac:dyDescent="0.35">
      <c r="A1994" s="16"/>
      <c r="B1994" s="16"/>
      <c r="C1994" s="16"/>
      <c r="D1994" s="22"/>
      <c r="E1994" s="16"/>
      <c r="F1994" s="16"/>
      <c r="G1994" s="16"/>
      <c r="H1994" s="16"/>
      <c r="I1994" s="16"/>
      <c r="J1994" s="16"/>
      <c r="K1994" s="16"/>
      <c r="L1994" s="16"/>
      <c r="M1994" s="16"/>
    </row>
    <row r="1995" spans="1:15" ht="21" x14ac:dyDescent="0.35">
      <c r="A1995" s="10" t="s">
        <v>1625</v>
      </c>
      <c r="B1995" s="10" t="s">
        <v>17</v>
      </c>
      <c r="C1995" s="10" t="s">
        <v>4</v>
      </c>
      <c r="D1995" s="21" t="s">
        <v>1183</v>
      </c>
      <c r="E1995" s="9"/>
      <c r="F1995" s="9"/>
      <c r="G1995" s="9"/>
      <c r="H1995" s="9"/>
      <c r="I1995" s="9"/>
      <c r="J1995" s="9"/>
      <c r="K1995" s="11">
        <f>K1998</f>
        <v>2</v>
      </c>
      <c r="L1995" s="12">
        <f>L1998</f>
        <v>0</v>
      </c>
      <c r="M1995" s="12">
        <f>M1998</f>
        <v>0</v>
      </c>
    </row>
    <row r="1996" spans="1:15" ht="136.5" x14ac:dyDescent="0.35">
      <c r="A1996" s="9"/>
      <c r="B1996" s="9"/>
      <c r="C1996" s="9"/>
      <c r="D1996" s="18" t="s">
        <v>1184</v>
      </c>
      <c r="E1996" s="9"/>
      <c r="F1996" s="9"/>
      <c r="G1996" s="9"/>
      <c r="H1996" s="9"/>
      <c r="I1996" s="9"/>
      <c r="J1996" s="9"/>
      <c r="K1996" s="9"/>
      <c r="L1996" s="9"/>
      <c r="M1996" s="9"/>
    </row>
    <row r="1997" spans="1:15" x14ac:dyDescent="0.35">
      <c r="A1997" s="9"/>
      <c r="B1997" s="9"/>
      <c r="C1997" s="9"/>
      <c r="D1997" s="18"/>
      <c r="E1997" s="10" t="s">
        <v>815</v>
      </c>
      <c r="F1997" s="9">
        <v>2</v>
      </c>
      <c r="G1997" s="13">
        <v>0</v>
      </c>
      <c r="H1997" s="13">
        <v>0</v>
      </c>
      <c r="I1997" s="13">
        <v>0</v>
      </c>
      <c r="J1997" s="11">
        <f>F1997*(G1997+ (G1997= 0))*(H1997+ (H1997= 0))*(I1997+ (I1997= 0))</f>
        <v>2</v>
      </c>
      <c r="K1997" s="9"/>
      <c r="L1997" s="9"/>
      <c r="M1997" s="9"/>
    </row>
    <row r="1998" spans="1:15" ht="15" customHeight="1" x14ac:dyDescent="0.35">
      <c r="A1998" s="9"/>
      <c r="B1998" s="9"/>
      <c r="C1998" s="9"/>
      <c r="D1998" s="18"/>
      <c r="E1998" s="9"/>
      <c r="F1998" s="9"/>
      <c r="G1998" s="9"/>
      <c r="H1998" s="9"/>
      <c r="I1998" s="9"/>
      <c r="J1998" s="14" t="s">
        <v>1185</v>
      </c>
      <c r="K1998" s="15">
        <f>SUM(J1997:J1997)</f>
        <v>2</v>
      </c>
      <c r="L1998" s="25"/>
      <c r="M1998" s="8">
        <f>ROUND(L1998*K1998,2)</f>
        <v>0</v>
      </c>
      <c r="N1998" s="34" t="str">
        <f t="shared" ref="N1998" si="298">IF(L1998&lt;=0,"INDICAR PRECIO","PRECIO INDICADO")</f>
        <v>INDICAR PRECIO</v>
      </c>
      <c r="O1998" s="34"/>
    </row>
    <row r="1999" spans="1:15" ht="1" customHeight="1" x14ac:dyDescent="0.35">
      <c r="A1999" s="16"/>
      <c r="B1999" s="16"/>
      <c r="C1999" s="16"/>
      <c r="D1999" s="22"/>
      <c r="E1999" s="16"/>
      <c r="F1999" s="16"/>
      <c r="G1999" s="16"/>
      <c r="H1999" s="16"/>
      <c r="I1999" s="16"/>
      <c r="J1999" s="16"/>
      <c r="K1999" s="16"/>
      <c r="L1999" s="16"/>
      <c r="M1999" s="16"/>
    </row>
    <row r="2000" spans="1:15" x14ac:dyDescent="0.35">
      <c r="A2000" s="10" t="s">
        <v>1626</v>
      </c>
      <c r="B2000" s="10" t="s">
        <v>17</v>
      </c>
      <c r="C2000" s="10" t="s">
        <v>4</v>
      </c>
      <c r="D2000" s="21" t="s">
        <v>1186</v>
      </c>
      <c r="E2000" s="9"/>
      <c r="F2000" s="9"/>
      <c r="G2000" s="9"/>
      <c r="H2000" s="9"/>
      <c r="I2000" s="9"/>
      <c r="J2000" s="9"/>
      <c r="K2000" s="11">
        <f>K2003</f>
        <v>2</v>
      </c>
      <c r="L2000" s="12">
        <f>L2003</f>
        <v>0</v>
      </c>
      <c r="M2000" s="12">
        <f>M2003</f>
        <v>0</v>
      </c>
    </row>
    <row r="2001" spans="1:15" ht="126" x14ac:dyDescent="0.35">
      <c r="A2001" s="9"/>
      <c r="B2001" s="9"/>
      <c r="C2001" s="9"/>
      <c r="D2001" s="18" t="s">
        <v>1187</v>
      </c>
      <c r="E2001" s="9"/>
      <c r="F2001" s="9"/>
      <c r="G2001" s="9"/>
      <c r="H2001" s="9"/>
      <c r="I2001" s="9"/>
      <c r="J2001" s="9"/>
      <c r="K2001" s="9"/>
      <c r="L2001" s="9"/>
      <c r="M2001" s="9"/>
    </row>
    <row r="2002" spans="1:15" x14ac:dyDescent="0.35">
      <c r="A2002" s="9"/>
      <c r="B2002" s="9"/>
      <c r="C2002" s="9"/>
      <c r="D2002" s="18"/>
      <c r="E2002" s="10" t="s">
        <v>784</v>
      </c>
      <c r="F2002" s="9">
        <v>2</v>
      </c>
      <c r="G2002" s="13">
        <v>0</v>
      </c>
      <c r="H2002" s="13">
        <v>0</v>
      </c>
      <c r="I2002" s="13">
        <v>0</v>
      </c>
      <c r="J2002" s="11">
        <f>F2002*(G2002+ (G2002= 0))*(H2002+ (H2002= 0))*(I2002+ (I2002= 0))</f>
        <v>2</v>
      </c>
      <c r="K2002" s="9"/>
      <c r="L2002" s="9"/>
      <c r="M2002" s="9"/>
    </row>
    <row r="2003" spans="1:15" x14ac:dyDescent="0.35">
      <c r="A2003" s="9"/>
      <c r="B2003" s="9"/>
      <c r="C2003" s="9"/>
      <c r="D2003" s="18"/>
      <c r="E2003" s="9"/>
      <c r="F2003" s="9"/>
      <c r="G2003" s="9"/>
      <c r="H2003" s="9"/>
      <c r="I2003" s="9"/>
      <c r="J2003" s="14" t="s">
        <v>1188</v>
      </c>
      <c r="K2003" s="15">
        <f>SUM(J2002:J2002)</f>
        <v>2</v>
      </c>
      <c r="L2003" s="25"/>
      <c r="M2003" s="8">
        <f>ROUND(L2003*K2003,2)</f>
        <v>0</v>
      </c>
      <c r="N2003" s="34" t="str">
        <f t="shared" ref="N2003" si="299">IF(L2003&lt;=0,"INDICAR PRECIO","PRECIO INDICADO")</f>
        <v>INDICAR PRECIO</v>
      </c>
      <c r="O2003" s="34"/>
    </row>
    <row r="2004" spans="1:15" ht="1" customHeight="1" x14ac:dyDescent="0.35">
      <c r="A2004" s="16"/>
      <c r="B2004" s="16"/>
      <c r="C2004" s="16"/>
      <c r="D2004" s="22"/>
      <c r="E2004" s="16"/>
      <c r="F2004" s="16"/>
      <c r="G2004" s="16"/>
      <c r="H2004" s="16"/>
      <c r="I2004" s="16"/>
      <c r="J2004" s="16"/>
      <c r="K2004" s="16"/>
      <c r="L2004" s="16"/>
      <c r="M2004" s="16"/>
    </row>
    <row r="2005" spans="1:15" ht="21" x14ac:dyDescent="0.35">
      <c r="A2005" s="10" t="s">
        <v>1627</v>
      </c>
      <c r="B2005" s="10" t="s">
        <v>17</v>
      </c>
      <c r="C2005" s="10" t="s">
        <v>4</v>
      </c>
      <c r="D2005" s="21" t="s">
        <v>1189</v>
      </c>
      <c r="E2005" s="9"/>
      <c r="F2005" s="9"/>
      <c r="G2005" s="9"/>
      <c r="H2005" s="9"/>
      <c r="I2005" s="9"/>
      <c r="J2005" s="9"/>
      <c r="K2005" s="11">
        <f>K2014</f>
        <v>10</v>
      </c>
      <c r="L2005" s="12">
        <f>L2014</f>
        <v>0</v>
      </c>
      <c r="M2005" s="12">
        <f>M2014</f>
        <v>0</v>
      </c>
    </row>
    <row r="2006" spans="1:15" ht="84" x14ac:dyDescent="0.35">
      <c r="A2006" s="9"/>
      <c r="B2006" s="9"/>
      <c r="C2006" s="9"/>
      <c r="D2006" s="18" t="s">
        <v>1190</v>
      </c>
      <c r="E2006" s="9"/>
      <c r="F2006" s="9"/>
      <c r="G2006" s="9"/>
      <c r="H2006" s="9"/>
      <c r="I2006" s="9"/>
      <c r="J2006" s="9"/>
      <c r="K2006" s="9"/>
      <c r="L2006" s="9"/>
      <c r="M2006" s="9"/>
    </row>
    <row r="2007" spans="1:15" x14ac:dyDescent="0.35">
      <c r="A2007" s="9"/>
      <c r="B2007" s="9"/>
      <c r="C2007" s="9"/>
      <c r="D2007" s="18"/>
      <c r="E2007" s="10" t="s">
        <v>803</v>
      </c>
      <c r="F2007" s="9">
        <v>2</v>
      </c>
      <c r="G2007" s="13">
        <v>0</v>
      </c>
      <c r="H2007" s="13">
        <v>0</v>
      </c>
      <c r="I2007" s="13">
        <v>0</v>
      </c>
      <c r="J2007" s="11">
        <f t="shared" ref="J2007:J2013" si="300">F2007*(G2007+ (G2007= 0))*(H2007+ (H2007= 0))*(I2007+ (I2007= 0))</f>
        <v>2</v>
      </c>
      <c r="K2007" s="9"/>
      <c r="L2007" s="9"/>
      <c r="M2007" s="9"/>
    </row>
    <row r="2008" spans="1:15" x14ac:dyDescent="0.35">
      <c r="A2008" s="9"/>
      <c r="B2008" s="9"/>
      <c r="C2008" s="9"/>
      <c r="D2008" s="18"/>
      <c r="E2008" s="10" t="s">
        <v>810</v>
      </c>
      <c r="F2008" s="9">
        <v>1</v>
      </c>
      <c r="G2008" s="13">
        <v>0</v>
      </c>
      <c r="H2008" s="13">
        <v>0</v>
      </c>
      <c r="I2008" s="13">
        <v>0</v>
      </c>
      <c r="J2008" s="11">
        <f t="shared" si="300"/>
        <v>1</v>
      </c>
      <c r="K2008" s="9"/>
      <c r="L2008" s="9"/>
      <c r="M2008" s="9"/>
    </row>
    <row r="2009" spans="1:15" x14ac:dyDescent="0.35">
      <c r="A2009" s="9"/>
      <c r="B2009" s="9"/>
      <c r="C2009" s="9"/>
      <c r="D2009" s="18"/>
      <c r="E2009" s="10" t="s">
        <v>1191</v>
      </c>
      <c r="F2009" s="9">
        <v>1</v>
      </c>
      <c r="G2009" s="13">
        <v>0</v>
      </c>
      <c r="H2009" s="13">
        <v>0</v>
      </c>
      <c r="I2009" s="13">
        <v>0</v>
      </c>
      <c r="J2009" s="11">
        <f t="shared" si="300"/>
        <v>1</v>
      </c>
      <c r="K2009" s="9"/>
      <c r="L2009" s="9"/>
      <c r="M2009" s="9"/>
    </row>
    <row r="2010" spans="1:15" x14ac:dyDescent="0.35">
      <c r="A2010" s="9"/>
      <c r="B2010" s="9"/>
      <c r="C2010" s="9"/>
      <c r="D2010" s="18"/>
      <c r="E2010" s="10" t="s">
        <v>1192</v>
      </c>
      <c r="F2010" s="9">
        <v>2</v>
      </c>
      <c r="G2010" s="13">
        <v>0</v>
      </c>
      <c r="H2010" s="13">
        <v>0</v>
      </c>
      <c r="I2010" s="13">
        <v>0</v>
      </c>
      <c r="J2010" s="11">
        <f t="shared" si="300"/>
        <v>2</v>
      </c>
      <c r="K2010" s="9"/>
      <c r="L2010" s="9"/>
      <c r="M2010" s="9"/>
    </row>
    <row r="2011" spans="1:15" x14ac:dyDescent="0.35">
      <c r="A2011" s="9"/>
      <c r="B2011" s="9"/>
      <c r="C2011" s="9"/>
      <c r="D2011" s="18"/>
      <c r="E2011" s="10" t="s">
        <v>1193</v>
      </c>
      <c r="F2011" s="9">
        <v>2</v>
      </c>
      <c r="G2011" s="13">
        <v>0</v>
      </c>
      <c r="H2011" s="13">
        <v>0</v>
      </c>
      <c r="I2011" s="13">
        <v>0</v>
      </c>
      <c r="J2011" s="11">
        <f t="shared" si="300"/>
        <v>2</v>
      </c>
      <c r="K2011" s="9"/>
      <c r="L2011" s="9"/>
      <c r="M2011" s="9"/>
    </row>
    <row r="2012" spans="1:15" x14ac:dyDescent="0.35">
      <c r="A2012" s="9"/>
      <c r="B2012" s="9"/>
      <c r="C2012" s="9"/>
      <c r="D2012" s="18"/>
      <c r="E2012" s="10" t="s">
        <v>81</v>
      </c>
      <c r="F2012" s="9">
        <v>1</v>
      </c>
      <c r="G2012" s="13">
        <v>0</v>
      </c>
      <c r="H2012" s="13">
        <v>0</v>
      </c>
      <c r="I2012" s="13">
        <v>0</v>
      </c>
      <c r="J2012" s="11">
        <f t="shared" si="300"/>
        <v>1</v>
      </c>
      <c r="K2012" s="9"/>
      <c r="L2012" s="9"/>
      <c r="M2012" s="9"/>
    </row>
    <row r="2013" spans="1:15" x14ac:dyDescent="0.35">
      <c r="A2013" s="9"/>
      <c r="B2013" s="9"/>
      <c r="C2013" s="9"/>
      <c r="D2013" s="18"/>
      <c r="E2013" s="10" t="s">
        <v>275</v>
      </c>
      <c r="F2013" s="9">
        <v>1</v>
      </c>
      <c r="G2013" s="13">
        <v>0</v>
      </c>
      <c r="H2013" s="13">
        <v>0</v>
      </c>
      <c r="I2013" s="13">
        <v>0</v>
      </c>
      <c r="J2013" s="11">
        <f t="shared" si="300"/>
        <v>1</v>
      </c>
      <c r="K2013" s="9"/>
      <c r="L2013" s="9"/>
      <c r="M2013" s="9"/>
    </row>
    <row r="2014" spans="1:15" x14ac:dyDescent="0.35">
      <c r="A2014" s="9"/>
      <c r="B2014" s="9"/>
      <c r="C2014" s="9"/>
      <c r="D2014" s="18"/>
      <c r="E2014" s="9"/>
      <c r="F2014" s="9"/>
      <c r="G2014" s="9"/>
      <c r="H2014" s="9"/>
      <c r="I2014" s="9"/>
      <c r="J2014" s="14" t="s">
        <v>1194</v>
      </c>
      <c r="K2014" s="15">
        <f>SUM(J2007:J2013)</f>
        <v>10</v>
      </c>
      <c r="L2014" s="25"/>
      <c r="M2014" s="8">
        <f>ROUND(L2014*K2014,2)</f>
        <v>0</v>
      </c>
      <c r="N2014" s="34" t="str">
        <f t="shared" ref="N2014" si="301">IF(L2014&lt;=0,"INDICAR PRECIO","PRECIO INDICADO")</f>
        <v>INDICAR PRECIO</v>
      </c>
      <c r="O2014" s="34"/>
    </row>
    <row r="2015" spans="1:15" ht="1" customHeight="1" x14ac:dyDescent="0.35">
      <c r="A2015" s="16"/>
      <c r="B2015" s="16"/>
      <c r="C2015" s="16"/>
      <c r="D2015" s="22"/>
      <c r="E2015" s="16"/>
      <c r="F2015" s="16"/>
      <c r="G2015" s="16"/>
      <c r="H2015" s="16"/>
      <c r="I2015" s="16"/>
      <c r="J2015" s="16"/>
      <c r="K2015" s="16"/>
      <c r="L2015" s="16"/>
      <c r="M2015" s="16"/>
    </row>
    <row r="2016" spans="1:15" x14ac:dyDescent="0.35">
      <c r="A2016" s="10" t="s">
        <v>1628</v>
      </c>
      <c r="B2016" s="10" t="s">
        <v>17</v>
      </c>
      <c r="C2016" s="10" t="s">
        <v>4</v>
      </c>
      <c r="D2016" s="21" t="s">
        <v>1195</v>
      </c>
      <c r="E2016" s="9"/>
      <c r="F2016" s="9"/>
      <c r="G2016" s="9"/>
      <c r="H2016" s="9"/>
      <c r="I2016" s="9"/>
      <c r="J2016" s="9"/>
      <c r="K2016" s="11">
        <f>K2021</f>
        <v>4</v>
      </c>
      <c r="L2016" s="12">
        <f>L2021</f>
        <v>0</v>
      </c>
      <c r="M2016" s="12">
        <f>M2021</f>
        <v>0</v>
      </c>
    </row>
    <row r="2017" spans="1:15" ht="84" x14ac:dyDescent="0.35">
      <c r="A2017" s="9"/>
      <c r="B2017" s="9"/>
      <c r="C2017" s="9"/>
      <c r="D2017" s="18" t="s">
        <v>1196</v>
      </c>
      <c r="E2017" s="9"/>
      <c r="F2017" s="9"/>
      <c r="G2017" s="9"/>
      <c r="H2017" s="9"/>
      <c r="I2017" s="9"/>
      <c r="J2017" s="9"/>
      <c r="K2017" s="9"/>
      <c r="L2017" s="9"/>
      <c r="M2017" s="9"/>
    </row>
    <row r="2018" spans="1:15" x14ac:dyDescent="0.35">
      <c r="A2018" s="9"/>
      <c r="B2018" s="9"/>
      <c r="C2018" s="9"/>
      <c r="D2018" s="18"/>
      <c r="E2018" s="10" t="s">
        <v>1192</v>
      </c>
      <c r="F2018" s="9">
        <v>2</v>
      </c>
      <c r="G2018" s="13">
        <v>0</v>
      </c>
      <c r="H2018" s="13">
        <v>0</v>
      </c>
      <c r="I2018" s="13">
        <v>0</v>
      </c>
      <c r="J2018" s="11">
        <f>F2018*(G2018+ (G2018= 0))*(H2018+ (H2018= 0))*(I2018+ (I2018= 0))</f>
        <v>2</v>
      </c>
      <c r="K2018" s="9"/>
      <c r="L2018" s="9"/>
      <c r="M2018" s="9"/>
    </row>
    <row r="2019" spans="1:15" x14ac:dyDescent="0.35">
      <c r="A2019" s="9"/>
      <c r="B2019" s="9"/>
      <c r="C2019" s="9"/>
      <c r="D2019" s="18"/>
      <c r="E2019" s="10" t="s">
        <v>1197</v>
      </c>
      <c r="F2019" s="9">
        <v>2</v>
      </c>
      <c r="G2019" s="13">
        <v>0</v>
      </c>
      <c r="H2019" s="13">
        <v>0</v>
      </c>
      <c r="I2019" s="13">
        <v>0</v>
      </c>
      <c r="J2019" s="11">
        <f>F2019*(G2019+ (G2019= 0))*(H2019+ (H2019= 0))*(I2019+ (I2019= 0))</f>
        <v>2</v>
      </c>
      <c r="K2019" s="9"/>
      <c r="L2019" s="9"/>
      <c r="M2019" s="9"/>
    </row>
    <row r="2020" spans="1:15" x14ac:dyDescent="0.35">
      <c r="A2020" s="9"/>
      <c r="B2020" s="9"/>
      <c r="C2020" s="9"/>
      <c r="D2020" s="18"/>
      <c r="E2020" s="10" t="s">
        <v>15</v>
      </c>
      <c r="F2020" s="9">
        <v>0</v>
      </c>
      <c r="G2020" s="13">
        <v>0</v>
      </c>
      <c r="H2020" s="13">
        <v>0</v>
      </c>
      <c r="I2020" s="13">
        <v>0</v>
      </c>
      <c r="J2020" s="11">
        <f>F2020*(G2020+ (G2020= 0))*(H2020+ (H2020= 0))*(I2020+ (I2020= 0))</f>
        <v>0</v>
      </c>
      <c r="K2020" s="9"/>
      <c r="L2020" s="9"/>
      <c r="M2020" s="9"/>
    </row>
    <row r="2021" spans="1:15" x14ac:dyDescent="0.35">
      <c r="A2021" s="9"/>
      <c r="B2021" s="9"/>
      <c r="C2021" s="9"/>
      <c r="D2021" s="18"/>
      <c r="E2021" s="9"/>
      <c r="F2021" s="9"/>
      <c r="G2021" s="9"/>
      <c r="H2021" s="9"/>
      <c r="I2021" s="9"/>
      <c r="J2021" s="14" t="s">
        <v>1198</v>
      </c>
      <c r="K2021" s="15">
        <f>SUM(J2018:J2020)</f>
        <v>4</v>
      </c>
      <c r="L2021" s="25"/>
      <c r="M2021" s="8">
        <f>ROUND(L2021*K2021,2)</f>
        <v>0</v>
      </c>
      <c r="N2021" s="34" t="str">
        <f t="shared" ref="N2021" si="302">IF(L2021&lt;=0,"INDICAR PRECIO","PRECIO INDICADO")</f>
        <v>INDICAR PRECIO</v>
      </c>
      <c r="O2021" s="34"/>
    </row>
    <row r="2022" spans="1:15" ht="1" customHeight="1" x14ac:dyDescent="0.35">
      <c r="A2022" s="16"/>
      <c r="B2022" s="16"/>
      <c r="C2022" s="16"/>
      <c r="D2022" s="22"/>
      <c r="E2022" s="16"/>
      <c r="F2022" s="16"/>
      <c r="G2022" s="16"/>
      <c r="H2022" s="16"/>
      <c r="I2022" s="16"/>
      <c r="J2022" s="16"/>
      <c r="K2022" s="16"/>
      <c r="L2022" s="16"/>
      <c r="M2022" s="16"/>
    </row>
    <row r="2023" spans="1:15" x14ac:dyDescent="0.35">
      <c r="A2023" s="10" t="s">
        <v>1629</v>
      </c>
      <c r="B2023" s="10" t="s">
        <v>17</v>
      </c>
      <c r="C2023" s="10" t="s">
        <v>4</v>
      </c>
      <c r="D2023" s="21" t="s">
        <v>1199</v>
      </c>
      <c r="E2023" s="9"/>
      <c r="F2023" s="9"/>
      <c r="G2023" s="9"/>
      <c r="H2023" s="9"/>
      <c r="I2023" s="9"/>
      <c r="J2023" s="9"/>
      <c r="K2023" s="11">
        <f>K2028</f>
        <v>4</v>
      </c>
      <c r="L2023" s="12">
        <f>L2028</f>
        <v>0</v>
      </c>
      <c r="M2023" s="12">
        <f>M2028</f>
        <v>0</v>
      </c>
    </row>
    <row r="2024" spans="1:15" ht="94.5" x14ac:dyDescent="0.35">
      <c r="A2024" s="9"/>
      <c r="B2024" s="9"/>
      <c r="C2024" s="9"/>
      <c r="D2024" s="18" t="s">
        <v>1200</v>
      </c>
      <c r="E2024" s="9"/>
      <c r="F2024" s="9"/>
      <c r="G2024" s="9"/>
      <c r="H2024" s="9"/>
      <c r="I2024" s="9"/>
      <c r="J2024" s="9"/>
      <c r="K2024" s="9"/>
      <c r="L2024" s="9"/>
      <c r="M2024" s="9"/>
    </row>
    <row r="2025" spans="1:15" x14ac:dyDescent="0.35">
      <c r="A2025" s="9"/>
      <c r="B2025" s="9"/>
      <c r="C2025" s="9"/>
      <c r="D2025" s="18"/>
      <c r="E2025" s="10" t="s">
        <v>1192</v>
      </c>
      <c r="F2025" s="9">
        <v>2</v>
      </c>
      <c r="G2025" s="13">
        <v>0</v>
      </c>
      <c r="H2025" s="13">
        <v>0</v>
      </c>
      <c r="I2025" s="13">
        <v>0</v>
      </c>
      <c r="J2025" s="11">
        <f>F2025*(G2025+ (G2025= 0))*(H2025+ (H2025= 0))*(I2025+ (I2025= 0))</f>
        <v>2</v>
      </c>
      <c r="K2025" s="9"/>
      <c r="L2025" s="9"/>
      <c r="M2025" s="9"/>
    </row>
    <row r="2026" spans="1:15" x14ac:dyDescent="0.35">
      <c r="A2026" s="9"/>
      <c r="B2026" s="9"/>
      <c r="C2026" s="9"/>
      <c r="D2026" s="18"/>
      <c r="E2026" s="10" t="s">
        <v>1197</v>
      </c>
      <c r="F2026" s="9">
        <v>2</v>
      </c>
      <c r="G2026" s="13">
        <v>0</v>
      </c>
      <c r="H2026" s="13">
        <v>0</v>
      </c>
      <c r="I2026" s="13">
        <v>0</v>
      </c>
      <c r="J2026" s="11">
        <f>F2026*(G2026+ (G2026= 0))*(H2026+ (H2026= 0))*(I2026+ (I2026= 0))</f>
        <v>2</v>
      </c>
      <c r="K2026" s="9"/>
      <c r="L2026" s="9"/>
      <c r="M2026" s="9"/>
    </row>
    <row r="2027" spans="1:15" x14ac:dyDescent="0.35">
      <c r="A2027" s="9"/>
      <c r="B2027" s="9"/>
      <c r="C2027" s="9"/>
      <c r="D2027" s="18"/>
      <c r="E2027" s="10" t="s">
        <v>15</v>
      </c>
      <c r="F2027" s="9">
        <v>0</v>
      </c>
      <c r="G2027" s="13">
        <v>0</v>
      </c>
      <c r="H2027" s="13">
        <v>0</v>
      </c>
      <c r="I2027" s="13">
        <v>0</v>
      </c>
      <c r="J2027" s="11">
        <f>F2027*(G2027+ (G2027= 0))*(H2027+ (H2027= 0))*(I2027+ (I2027= 0))</f>
        <v>0</v>
      </c>
      <c r="K2027" s="9"/>
      <c r="L2027" s="9"/>
      <c r="M2027" s="9"/>
    </row>
    <row r="2028" spans="1:15" x14ac:dyDescent="0.35">
      <c r="A2028" s="9"/>
      <c r="B2028" s="9"/>
      <c r="C2028" s="9"/>
      <c r="D2028" s="18"/>
      <c r="E2028" s="9"/>
      <c r="F2028" s="9"/>
      <c r="G2028" s="9"/>
      <c r="H2028" s="9"/>
      <c r="I2028" s="9"/>
      <c r="J2028" s="14" t="s">
        <v>1201</v>
      </c>
      <c r="K2028" s="15">
        <f>SUM(J2025:J2027)</f>
        <v>4</v>
      </c>
      <c r="L2028" s="25"/>
      <c r="M2028" s="8">
        <f>ROUND(L2028*K2028,2)</f>
        <v>0</v>
      </c>
      <c r="N2028" s="34" t="str">
        <f t="shared" ref="N2028" si="303">IF(L2028&lt;=0,"INDICAR PRECIO","PRECIO INDICADO")</f>
        <v>INDICAR PRECIO</v>
      </c>
      <c r="O2028" s="34"/>
    </row>
    <row r="2029" spans="1:15" ht="1" customHeight="1" x14ac:dyDescent="0.35">
      <c r="A2029" s="16"/>
      <c r="B2029" s="16"/>
      <c r="C2029" s="16"/>
      <c r="D2029" s="22"/>
      <c r="E2029" s="16"/>
      <c r="F2029" s="16"/>
      <c r="G2029" s="16"/>
      <c r="H2029" s="16"/>
      <c r="I2029" s="16"/>
      <c r="J2029" s="16"/>
      <c r="K2029" s="16"/>
      <c r="L2029" s="16"/>
      <c r="M2029" s="16"/>
    </row>
    <row r="2030" spans="1:15" x14ac:dyDescent="0.35">
      <c r="A2030" s="10" t="s">
        <v>1630</v>
      </c>
      <c r="B2030" s="10" t="s">
        <v>17</v>
      </c>
      <c r="C2030" s="10" t="s">
        <v>4</v>
      </c>
      <c r="D2030" s="21" t="s">
        <v>1202</v>
      </c>
      <c r="E2030" s="9"/>
      <c r="F2030" s="9"/>
      <c r="G2030" s="9"/>
      <c r="H2030" s="9"/>
      <c r="I2030" s="9"/>
      <c r="J2030" s="9"/>
      <c r="K2030" s="11">
        <f>K2039</f>
        <v>20</v>
      </c>
      <c r="L2030" s="12">
        <f>L2039</f>
        <v>0</v>
      </c>
      <c r="M2030" s="12">
        <f>M2039</f>
        <v>0</v>
      </c>
    </row>
    <row r="2031" spans="1:15" ht="73.5" x14ac:dyDescent="0.35">
      <c r="A2031" s="9"/>
      <c r="B2031" s="9"/>
      <c r="C2031" s="9"/>
      <c r="D2031" s="18" t="s">
        <v>1203</v>
      </c>
      <c r="E2031" s="9"/>
      <c r="F2031" s="9"/>
      <c r="G2031" s="9"/>
      <c r="H2031" s="9"/>
      <c r="I2031" s="9"/>
      <c r="J2031" s="9"/>
      <c r="K2031" s="9"/>
      <c r="L2031" s="9"/>
      <c r="M2031" s="9"/>
    </row>
    <row r="2032" spans="1:15" x14ac:dyDescent="0.35">
      <c r="A2032" s="9"/>
      <c r="B2032" s="9"/>
      <c r="C2032" s="9"/>
      <c r="D2032" s="18"/>
      <c r="E2032" s="10" t="s">
        <v>803</v>
      </c>
      <c r="F2032" s="9">
        <v>4</v>
      </c>
      <c r="G2032" s="13">
        <v>0</v>
      </c>
      <c r="H2032" s="13">
        <v>0</v>
      </c>
      <c r="I2032" s="13">
        <v>0</v>
      </c>
      <c r="J2032" s="11">
        <f t="shared" ref="J2032:J2038" si="304">F2032*(G2032+ (G2032= 0))*(H2032+ (H2032= 0))*(I2032+ (I2032= 0))</f>
        <v>4</v>
      </c>
      <c r="K2032" s="9"/>
      <c r="L2032" s="9"/>
      <c r="M2032" s="9"/>
    </row>
    <row r="2033" spans="1:15" x14ac:dyDescent="0.35">
      <c r="A2033" s="9"/>
      <c r="B2033" s="9"/>
      <c r="C2033" s="9"/>
      <c r="D2033" s="18"/>
      <c r="E2033" s="10" t="s">
        <v>810</v>
      </c>
      <c r="F2033" s="9">
        <v>2</v>
      </c>
      <c r="G2033" s="13">
        <v>0</v>
      </c>
      <c r="H2033" s="13">
        <v>0</v>
      </c>
      <c r="I2033" s="13">
        <v>0</v>
      </c>
      <c r="J2033" s="11">
        <f t="shared" si="304"/>
        <v>2</v>
      </c>
      <c r="K2033" s="9"/>
      <c r="L2033" s="9"/>
      <c r="M2033" s="9"/>
    </row>
    <row r="2034" spans="1:15" x14ac:dyDescent="0.35">
      <c r="A2034" s="9"/>
      <c r="B2034" s="9"/>
      <c r="C2034" s="9"/>
      <c r="D2034" s="18"/>
      <c r="E2034" s="10" t="s">
        <v>811</v>
      </c>
      <c r="F2034" s="9">
        <v>2</v>
      </c>
      <c r="G2034" s="13">
        <v>0</v>
      </c>
      <c r="H2034" s="13">
        <v>0</v>
      </c>
      <c r="I2034" s="13">
        <v>0</v>
      </c>
      <c r="J2034" s="11">
        <f t="shared" si="304"/>
        <v>2</v>
      </c>
      <c r="K2034" s="9"/>
      <c r="L2034" s="9"/>
      <c r="M2034" s="9"/>
    </row>
    <row r="2035" spans="1:15" x14ac:dyDescent="0.35">
      <c r="A2035" s="9"/>
      <c r="B2035" s="9"/>
      <c r="C2035" s="9"/>
      <c r="D2035" s="18"/>
      <c r="E2035" s="10" t="s">
        <v>52</v>
      </c>
      <c r="F2035" s="9">
        <v>4</v>
      </c>
      <c r="G2035" s="13">
        <v>0</v>
      </c>
      <c r="H2035" s="13">
        <v>0</v>
      </c>
      <c r="I2035" s="13">
        <v>0</v>
      </c>
      <c r="J2035" s="11">
        <f t="shared" si="304"/>
        <v>4</v>
      </c>
      <c r="K2035" s="9"/>
      <c r="L2035" s="9"/>
      <c r="M2035" s="9"/>
    </row>
    <row r="2036" spans="1:15" x14ac:dyDescent="0.35">
      <c r="A2036" s="9"/>
      <c r="B2036" s="9"/>
      <c r="C2036" s="9"/>
      <c r="D2036" s="18"/>
      <c r="E2036" s="10" t="s">
        <v>275</v>
      </c>
      <c r="F2036" s="9">
        <v>2</v>
      </c>
      <c r="G2036" s="13">
        <v>0</v>
      </c>
      <c r="H2036" s="13">
        <v>0</v>
      </c>
      <c r="I2036" s="13">
        <v>0</v>
      </c>
      <c r="J2036" s="11">
        <f t="shared" si="304"/>
        <v>2</v>
      </c>
      <c r="K2036" s="9"/>
      <c r="L2036" s="9"/>
      <c r="M2036" s="9"/>
    </row>
    <row r="2037" spans="1:15" x14ac:dyDescent="0.35">
      <c r="A2037" s="9"/>
      <c r="B2037" s="9"/>
      <c r="C2037" s="9"/>
      <c r="D2037" s="18"/>
      <c r="E2037" s="10" t="s">
        <v>428</v>
      </c>
      <c r="F2037" s="9">
        <v>4</v>
      </c>
      <c r="G2037" s="13">
        <v>0</v>
      </c>
      <c r="H2037" s="13">
        <v>0</v>
      </c>
      <c r="I2037" s="13">
        <v>0</v>
      </c>
      <c r="J2037" s="11">
        <f t="shared" si="304"/>
        <v>4</v>
      </c>
      <c r="K2037" s="9"/>
      <c r="L2037" s="9"/>
      <c r="M2037" s="9"/>
    </row>
    <row r="2038" spans="1:15" x14ac:dyDescent="0.35">
      <c r="A2038" s="9"/>
      <c r="B2038" s="9"/>
      <c r="C2038" s="9"/>
      <c r="D2038" s="18"/>
      <c r="E2038" s="10" t="s">
        <v>277</v>
      </c>
      <c r="F2038" s="9">
        <v>2</v>
      </c>
      <c r="G2038" s="13">
        <v>0</v>
      </c>
      <c r="H2038" s="13">
        <v>0</v>
      </c>
      <c r="I2038" s="13">
        <v>0</v>
      </c>
      <c r="J2038" s="11">
        <f t="shared" si="304"/>
        <v>2</v>
      </c>
      <c r="K2038" s="9"/>
      <c r="L2038" s="9"/>
      <c r="M2038" s="9"/>
    </row>
    <row r="2039" spans="1:15" x14ac:dyDescent="0.35">
      <c r="A2039" s="9"/>
      <c r="B2039" s="9"/>
      <c r="C2039" s="9"/>
      <c r="D2039" s="18"/>
      <c r="E2039" s="9"/>
      <c r="F2039" s="9"/>
      <c r="G2039" s="9"/>
      <c r="H2039" s="9"/>
      <c r="I2039" s="9"/>
      <c r="J2039" s="14" t="s">
        <v>1204</v>
      </c>
      <c r="K2039" s="15">
        <f>SUM(J2032:J2038)</f>
        <v>20</v>
      </c>
      <c r="L2039" s="25"/>
      <c r="M2039" s="8">
        <f>ROUND(L2039*K2039,2)</f>
        <v>0</v>
      </c>
      <c r="N2039" s="34" t="str">
        <f t="shared" ref="N2039" si="305">IF(L2039&lt;=0,"INDICAR PRECIO","PRECIO INDICADO")</f>
        <v>INDICAR PRECIO</v>
      </c>
      <c r="O2039" s="34"/>
    </row>
    <row r="2040" spans="1:15" ht="1" customHeight="1" x14ac:dyDescent="0.35">
      <c r="A2040" s="16"/>
      <c r="B2040" s="16"/>
      <c r="C2040" s="16"/>
      <c r="D2040" s="22"/>
      <c r="E2040" s="16"/>
      <c r="F2040" s="16"/>
      <c r="G2040" s="16"/>
      <c r="H2040" s="16"/>
      <c r="I2040" s="16"/>
      <c r="J2040" s="16"/>
      <c r="K2040" s="16"/>
      <c r="L2040" s="16"/>
      <c r="M2040" s="16"/>
    </row>
    <row r="2041" spans="1:15" x14ac:dyDescent="0.35">
      <c r="A2041" s="10" t="s">
        <v>1631</v>
      </c>
      <c r="B2041" s="10" t="s">
        <v>17</v>
      </c>
      <c r="C2041" s="10" t="s">
        <v>4</v>
      </c>
      <c r="D2041" s="21" t="s">
        <v>1205</v>
      </c>
      <c r="E2041" s="9"/>
      <c r="F2041" s="9"/>
      <c r="G2041" s="9"/>
      <c r="H2041" s="9"/>
      <c r="I2041" s="9"/>
      <c r="J2041" s="9"/>
      <c r="K2041" s="11">
        <f>K2050</f>
        <v>11</v>
      </c>
      <c r="L2041" s="12">
        <f>L2050</f>
        <v>0</v>
      </c>
      <c r="M2041" s="12">
        <f>M2050</f>
        <v>0</v>
      </c>
    </row>
    <row r="2042" spans="1:15" ht="94.5" x14ac:dyDescent="0.35">
      <c r="A2042" s="9"/>
      <c r="B2042" s="9"/>
      <c r="C2042" s="9"/>
      <c r="D2042" s="18" t="s">
        <v>1206</v>
      </c>
      <c r="E2042" s="9"/>
      <c r="F2042" s="9"/>
      <c r="G2042" s="9"/>
      <c r="H2042" s="9"/>
      <c r="I2042" s="9"/>
      <c r="J2042" s="9"/>
      <c r="K2042" s="9"/>
      <c r="L2042" s="9"/>
      <c r="M2042" s="9"/>
    </row>
    <row r="2043" spans="1:15" x14ac:dyDescent="0.35">
      <c r="A2043" s="9"/>
      <c r="B2043" s="9"/>
      <c r="C2043" s="9"/>
      <c r="D2043" s="18"/>
      <c r="E2043" s="10" t="s">
        <v>803</v>
      </c>
      <c r="F2043" s="9">
        <v>2</v>
      </c>
      <c r="G2043" s="13">
        <v>0</v>
      </c>
      <c r="H2043" s="13">
        <v>0</v>
      </c>
      <c r="I2043" s="13">
        <v>0</v>
      </c>
      <c r="J2043" s="11">
        <f t="shared" ref="J2043:J2049" si="306">F2043*(G2043+ (G2043= 0))*(H2043+ (H2043= 0))*(I2043+ (I2043= 0))</f>
        <v>2</v>
      </c>
      <c r="K2043" s="9"/>
      <c r="L2043" s="9"/>
      <c r="M2043" s="9"/>
    </row>
    <row r="2044" spans="1:15" x14ac:dyDescent="0.35">
      <c r="A2044" s="9"/>
      <c r="B2044" s="9"/>
      <c r="C2044" s="9"/>
      <c r="D2044" s="18"/>
      <c r="E2044" s="10" t="s">
        <v>810</v>
      </c>
      <c r="F2044" s="9">
        <v>1</v>
      </c>
      <c r="G2044" s="13">
        <v>0</v>
      </c>
      <c r="H2044" s="13">
        <v>0</v>
      </c>
      <c r="I2044" s="13">
        <v>0</v>
      </c>
      <c r="J2044" s="11">
        <f t="shared" si="306"/>
        <v>1</v>
      </c>
      <c r="K2044" s="9"/>
      <c r="L2044" s="9"/>
      <c r="M2044" s="9"/>
    </row>
    <row r="2045" spans="1:15" x14ac:dyDescent="0.35">
      <c r="A2045" s="9"/>
      <c r="B2045" s="9"/>
      <c r="C2045" s="9"/>
      <c r="D2045" s="18"/>
      <c r="E2045" s="10" t="s">
        <v>811</v>
      </c>
      <c r="F2045" s="9">
        <v>1</v>
      </c>
      <c r="G2045" s="13">
        <v>0</v>
      </c>
      <c r="H2045" s="13">
        <v>0</v>
      </c>
      <c r="I2045" s="13">
        <v>0</v>
      </c>
      <c r="J2045" s="11">
        <f t="shared" si="306"/>
        <v>1</v>
      </c>
      <c r="K2045" s="9"/>
      <c r="L2045" s="9"/>
      <c r="M2045" s="9"/>
    </row>
    <row r="2046" spans="1:15" x14ac:dyDescent="0.35">
      <c r="A2046" s="9"/>
      <c r="B2046" s="9"/>
      <c r="C2046" s="9"/>
      <c r="D2046" s="18"/>
      <c r="E2046" s="10" t="s">
        <v>52</v>
      </c>
      <c r="F2046" s="9">
        <v>2</v>
      </c>
      <c r="G2046" s="13">
        <v>0</v>
      </c>
      <c r="H2046" s="13">
        <v>0</v>
      </c>
      <c r="I2046" s="13">
        <v>0</v>
      </c>
      <c r="J2046" s="11">
        <f t="shared" si="306"/>
        <v>2</v>
      </c>
      <c r="K2046" s="9"/>
      <c r="L2046" s="9"/>
      <c r="M2046" s="9"/>
    </row>
    <row r="2047" spans="1:15" x14ac:dyDescent="0.35">
      <c r="A2047" s="9"/>
      <c r="B2047" s="9"/>
      <c r="C2047" s="9"/>
      <c r="D2047" s="18"/>
      <c r="E2047" s="10" t="s">
        <v>275</v>
      </c>
      <c r="F2047" s="9">
        <v>1</v>
      </c>
      <c r="G2047" s="13">
        <v>0</v>
      </c>
      <c r="H2047" s="13">
        <v>0</v>
      </c>
      <c r="I2047" s="13">
        <v>0</v>
      </c>
      <c r="J2047" s="11">
        <f t="shared" si="306"/>
        <v>1</v>
      </c>
      <c r="K2047" s="9"/>
      <c r="L2047" s="9"/>
      <c r="M2047" s="9"/>
    </row>
    <row r="2048" spans="1:15" x14ac:dyDescent="0.35">
      <c r="A2048" s="9"/>
      <c r="B2048" s="9"/>
      <c r="C2048" s="9"/>
      <c r="D2048" s="18"/>
      <c r="E2048" s="10" t="s">
        <v>428</v>
      </c>
      <c r="F2048" s="9">
        <v>2</v>
      </c>
      <c r="G2048" s="13">
        <v>0</v>
      </c>
      <c r="H2048" s="13">
        <v>0</v>
      </c>
      <c r="I2048" s="13">
        <v>0</v>
      </c>
      <c r="J2048" s="11">
        <f t="shared" si="306"/>
        <v>2</v>
      </c>
      <c r="K2048" s="9"/>
      <c r="L2048" s="9"/>
      <c r="M2048" s="9"/>
    </row>
    <row r="2049" spans="1:15" x14ac:dyDescent="0.35">
      <c r="A2049" s="9"/>
      <c r="B2049" s="9"/>
      <c r="C2049" s="9"/>
      <c r="D2049" s="18"/>
      <c r="E2049" s="10" t="s">
        <v>277</v>
      </c>
      <c r="F2049" s="9">
        <v>2</v>
      </c>
      <c r="G2049" s="13">
        <v>0</v>
      </c>
      <c r="H2049" s="13">
        <v>0</v>
      </c>
      <c r="I2049" s="13">
        <v>0</v>
      </c>
      <c r="J2049" s="11">
        <f t="shared" si="306"/>
        <v>2</v>
      </c>
      <c r="K2049" s="9"/>
      <c r="L2049" s="9"/>
      <c r="M2049" s="9"/>
    </row>
    <row r="2050" spans="1:15" x14ac:dyDescent="0.35">
      <c r="A2050" s="9"/>
      <c r="B2050" s="9"/>
      <c r="C2050" s="9"/>
      <c r="D2050" s="18"/>
      <c r="E2050" s="9"/>
      <c r="F2050" s="9"/>
      <c r="G2050" s="9"/>
      <c r="H2050" s="9"/>
      <c r="I2050" s="9"/>
      <c r="J2050" s="14" t="s">
        <v>1207</v>
      </c>
      <c r="K2050" s="15">
        <f>SUM(J2043:J2049)</f>
        <v>11</v>
      </c>
      <c r="L2050" s="25"/>
      <c r="M2050" s="8">
        <f>ROUND(L2050*K2050,2)</f>
        <v>0</v>
      </c>
      <c r="N2050" s="34" t="str">
        <f t="shared" ref="N2050" si="307">IF(L2050&lt;=0,"INDICAR PRECIO","PRECIO INDICADO")</f>
        <v>INDICAR PRECIO</v>
      </c>
      <c r="O2050" s="34"/>
    </row>
    <row r="2051" spans="1:15" ht="1" customHeight="1" x14ac:dyDescent="0.35">
      <c r="A2051" s="16"/>
      <c r="B2051" s="16"/>
      <c r="C2051" s="16"/>
      <c r="D2051" s="22"/>
      <c r="E2051" s="16"/>
      <c r="F2051" s="16"/>
      <c r="G2051" s="16"/>
      <c r="H2051" s="16"/>
      <c r="I2051" s="16"/>
      <c r="J2051" s="16"/>
      <c r="K2051" s="16"/>
      <c r="L2051" s="16"/>
      <c r="M2051" s="16"/>
    </row>
    <row r="2052" spans="1:15" x14ac:dyDescent="0.35">
      <c r="A2052" s="10" t="s">
        <v>1632</v>
      </c>
      <c r="B2052" s="10" t="s">
        <v>17</v>
      </c>
      <c r="C2052" s="10" t="s">
        <v>4</v>
      </c>
      <c r="D2052" s="21" t="s">
        <v>1208</v>
      </c>
      <c r="E2052" s="9"/>
      <c r="F2052" s="9"/>
      <c r="G2052" s="9"/>
      <c r="H2052" s="9"/>
      <c r="I2052" s="9"/>
      <c r="J2052" s="9"/>
      <c r="K2052" s="11">
        <f>K2061</f>
        <v>12</v>
      </c>
      <c r="L2052" s="12">
        <f>L2061</f>
        <v>0</v>
      </c>
      <c r="M2052" s="12">
        <f>M2061</f>
        <v>0</v>
      </c>
    </row>
    <row r="2053" spans="1:15" ht="73.5" x14ac:dyDescent="0.35">
      <c r="A2053" s="9"/>
      <c r="B2053" s="9"/>
      <c r="C2053" s="9"/>
      <c r="D2053" s="18" t="s">
        <v>1209</v>
      </c>
      <c r="E2053" s="9"/>
      <c r="F2053" s="9"/>
      <c r="G2053" s="9"/>
      <c r="H2053" s="9"/>
      <c r="I2053" s="9"/>
      <c r="J2053" s="9"/>
      <c r="K2053" s="9"/>
      <c r="L2053" s="9"/>
      <c r="M2053" s="9"/>
    </row>
    <row r="2054" spans="1:15" x14ac:dyDescent="0.35">
      <c r="A2054" s="9"/>
      <c r="B2054" s="9"/>
      <c r="C2054" s="9"/>
      <c r="D2054" s="18"/>
      <c r="E2054" s="10" t="s">
        <v>803</v>
      </c>
      <c r="F2054" s="9">
        <v>2</v>
      </c>
      <c r="G2054" s="13">
        <v>0</v>
      </c>
      <c r="H2054" s="13">
        <v>0</v>
      </c>
      <c r="I2054" s="13">
        <v>0</v>
      </c>
      <c r="J2054" s="11">
        <f t="shared" ref="J2054:J2060" si="308">F2054*(G2054+ (G2054= 0))*(H2054+ (H2054= 0))*(I2054+ (I2054= 0))</f>
        <v>2</v>
      </c>
      <c r="K2054" s="9"/>
      <c r="L2054" s="9"/>
      <c r="M2054" s="9"/>
    </row>
    <row r="2055" spans="1:15" x14ac:dyDescent="0.35">
      <c r="A2055" s="9"/>
      <c r="B2055" s="9"/>
      <c r="C2055" s="9"/>
      <c r="D2055" s="18"/>
      <c r="E2055" s="10" t="s">
        <v>810</v>
      </c>
      <c r="F2055" s="9">
        <v>1</v>
      </c>
      <c r="G2055" s="13">
        <v>0</v>
      </c>
      <c r="H2055" s="13">
        <v>0</v>
      </c>
      <c r="I2055" s="13">
        <v>0</v>
      </c>
      <c r="J2055" s="11">
        <f t="shared" si="308"/>
        <v>1</v>
      </c>
      <c r="K2055" s="9"/>
      <c r="L2055" s="9"/>
      <c r="M2055" s="9"/>
    </row>
    <row r="2056" spans="1:15" x14ac:dyDescent="0.35">
      <c r="A2056" s="9"/>
      <c r="B2056" s="9"/>
      <c r="C2056" s="9"/>
      <c r="D2056" s="18"/>
      <c r="E2056" s="10" t="s">
        <v>811</v>
      </c>
      <c r="F2056" s="9">
        <v>1</v>
      </c>
      <c r="G2056" s="13">
        <v>0</v>
      </c>
      <c r="H2056" s="13">
        <v>0</v>
      </c>
      <c r="I2056" s="13">
        <v>0</v>
      </c>
      <c r="J2056" s="11">
        <f t="shared" si="308"/>
        <v>1</v>
      </c>
      <c r="K2056" s="9"/>
      <c r="L2056" s="9"/>
      <c r="M2056" s="9"/>
    </row>
    <row r="2057" spans="1:15" x14ac:dyDescent="0.35">
      <c r="A2057" s="9"/>
      <c r="B2057" s="9"/>
      <c r="C2057" s="9"/>
      <c r="D2057" s="18"/>
      <c r="E2057" s="10" t="s">
        <v>52</v>
      </c>
      <c r="F2057" s="9">
        <v>3</v>
      </c>
      <c r="G2057" s="13">
        <v>0</v>
      </c>
      <c r="H2057" s="13">
        <v>0</v>
      </c>
      <c r="I2057" s="13">
        <v>0</v>
      </c>
      <c r="J2057" s="11">
        <f t="shared" si="308"/>
        <v>3</v>
      </c>
      <c r="K2057" s="9"/>
      <c r="L2057" s="9"/>
      <c r="M2057" s="9"/>
    </row>
    <row r="2058" spans="1:15" x14ac:dyDescent="0.35">
      <c r="A2058" s="9"/>
      <c r="B2058" s="9"/>
      <c r="C2058" s="9"/>
      <c r="D2058" s="18"/>
      <c r="E2058" s="10" t="s">
        <v>275</v>
      </c>
      <c r="F2058" s="9">
        <v>1</v>
      </c>
      <c r="G2058" s="13">
        <v>0</v>
      </c>
      <c r="H2058" s="13">
        <v>0</v>
      </c>
      <c r="I2058" s="13">
        <v>0</v>
      </c>
      <c r="J2058" s="11">
        <f t="shared" si="308"/>
        <v>1</v>
      </c>
      <c r="K2058" s="9"/>
      <c r="L2058" s="9"/>
      <c r="M2058" s="9"/>
    </row>
    <row r="2059" spans="1:15" x14ac:dyDescent="0.35">
      <c r="A2059" s="9"/>
      <c r="B2059" s="9"/>
      <c r="C2059" s="9"/>
      <c r="D2059" s="18"/>
      <c r="E2059" s="10" t="s">
        <v>428</v>
      </c>
      <c r="F2059" s="9">
        <v>2</v>
      </c>
      <c r="G2059" s="13">
        <v>0</v>
      </c>
      <c r="H2059" s="13">
        <v>0</v>
      </c>
      <c r="I2059" s="13">
        <v>0</v>
      </c>
      <c r="J2059" s="11">
        <f t="shared" si="308"/>
        <v>2</v>
      </c>
      <c r="K2059" s="9"/>
      <c r="L2059" s="9"/>
      <c r="M2059" s="9"/>
    </row>
    <row r="2060" spans="1:15" x14ac:dyDescent="0.35">
      <c r="A2060" s="9"/>
      <c r="B2060" s="9"/>
      <c r="C2060" s="9"/>
      <c r="D2060" s="18"/>
      <c r="E2060" s="10" t="s">
        <v>277</v>
      </c>
      <c r="F2060" s="9">
        <v>2</v>
      </c>
      <c r="G2060" s="13">
        <v>0</v>
      </c>
      <c r="H2060" s="13">
        <v>0</v>
      </c>
      <c r="I2060" s="13">
        <v>0</v>
      </c>
      <c r="J2060" s="11">
        <f t="shared" si="308"/>
        <v>2</v>
      </c>
      <c r="K2060" s="9"/>
      <c r="L2060" s="9"/>
      <c r="M2060" s="9"/>
    </row>
    <row r="2061" spans="1:15" x14ac:dyDescent="0.35">
      <c r="A2061" s="9"/>
      <c r="B2061" s="9"/>
      <c r="C2061" s="9"/>
      <c r="D2061" s="18"/>
      <c r="E2061" s="9"/>
      <c r="F2061" s="9"/>
      <c r="G2061" s="9"/>
      <c r="H2061" s="9"/>
      <c r="I2061" s="9"/>
      <c r="J2061" s="14" t="s">
        <v>1210</v>
      </c>
      <c r="K2061" s="15">
        <f>SUM(J2054:J2060)</f>
        <v>12</v>
      </c>
      <c r="L2061" s="25"/>
      <c r="M2061" s="8">
        <f>ROUND(L2061*K2061,2)</f>
        <v>0</v>
      </c>
      <c r="N2061" s="34" t="str">
        <f t="shared" ref="N2061" si="309">IF(L2061&lt;=0,"INDICAR PRECIO","PRECIO INDICADO")</f>
        <v>INDICAR PRECIO</v>
      </c>
      <c r="O2061" s="34"/>
    </row>
    <row r="2062" spans="1:15" ht="1" customHeight="1" x14ac:dyDescent="0.35">
      <c r="A2062" s="16"/>
      <c r="B2062" s="16"/>
      <c r="C2062" s="16"/>
      <c r="D2062" s="22"/>
      <c r="E2062" s="16"/>
      <c r="F2062" s="16"/>
      <c r="G2062" s="16"/>
      <c r="H2062" s="16"/>
      <c r="I2062" s="16"/>
      <c r="J2062" s="16"/>
      <c r="K2062" s="16"/>
      <c r="L2062" s="16"/>
      <c r="M2062" s="16"/>
    </row>
    <row r="2063" spans="1:15" x14ac:dyDescent="0.35">
      <c r="A2063" s="10" t="s">
        <v>1633</v>
      </c>
      <c r="B2063" s="10" t="s">
        <v>17</v>
      </c>
      <c r="C2063" s="10" t="s">
        <v>4</v>
      </c>
      <c r="D2063" s="21" t="s">
        <v>1211</v>
      </c>
      <c r="E2063" s="9"/>
      <c r="F2063" s="9"/>
      <c r="G2063" s="9"/>
      <c r="H2063" s="9"/>
      <c r="I2063" s="9"/>
      <c r="J2063" s="9"/>
      <c r="K2063" s="11">
        <f>K2067</f>
        <v>4</v>
      </c>
      <c r="L2063" s="12">
        <f>L2067</f>
        <v>0</v>
      </c>
      <c r="M2063" s="12">
        <f>M2067</f>
        <v>0</v>
      </c>
    </row>
    <row r="2064" spans="1:15" ht="63" x14ac:dyDescent="0.35">
      <c r="A2064" s="9"/>
      <c r="B2064" s="9"/>
      <c r="C2064" s="9"/>
      <c r="D2064" s="18" t="s">
        <v>1212</v>
      </c>
      <c r="E2064" s="9"/>
      <c r="F2064" s="9"/>
      <c r="G2064" s="9"/>
      <c r="H2064" s="9"/>
      <c r="I2064" s="9"/>
      <c r="J2064" s="9"/>
      <c r="K2064" s="9"/>
      <c r="L2064" s="9"/>
      <c r="M2064" s="9"/>
    </row>
    <row r="2065" spans="1:15" x14ac:dyDescent="0.35">
      <c r="A2065" s="9"/>
      <c r="B2065" s="9"/>
      <c r="C2065" s="9"/>
      <c r="D2065" s="18"/>
      <c r="E2065" s="10" t="s">
        <v>428</v>
      </c>
      <c r="F2065" s="9">
        <v>2</v>
      </c>
      <c r="G2065" s="13">
        <v>0</v>
      </c>
      <c r="H2065" s="13">
        <v>0</v>
      </c>
      <c r="I2065" s="13">
        <v>0</v>
      </c>
      <c r="J2065" s="11">
        <f>F2065*(G2065+ (G2065= 0))*(H2065+ (H2065= 0))*(I2065+ (I2065= 0))</f>
        <v>2</v>
      </c>
      <c r="K2065" s="9"/>
      <c r="L2065" s="9"/>
      <c r="M2065" s="9"/>
    </row>
    <row r="2066" spans="1:15" x14ac:dyDescent="0.35">
      <c r="A2066" s="9"/>
      <c r="B2066" s="9"/>
      <c r="C2066" s="9"/>
      <c r="D2066" s="18"/>
      <c r="E2066" s="10" t="s">
        <v>277</v>
      </c>
      <c r="F2066" s="9">
        <v>2</v>
      </c>
      <c r="G2066" s="13">
        <v>0</v>
      </c>
      <c r="H2066" s="13">
        <v>0</v>
      </c>
      <c r="I2066" s="13">
        <v>0</v>
      </c>
      <c r="J2066" s="11">
        <f>F2066*(G2066+ (G2066= 0))*(H2066+ (H2066= 0))*(I2066+ (I2066= 0))</f>
        <v>2</v>
      </c>
      <c r="K2066" s="9"/>
      <c r="L2066" s="9"/>
      <c r="M2066" s="9"/>
    </row>
    <row r="2067" spans="1:15" x14ac:dyDescent="0.35">
      <c r="A2067" s="9"/>
      <c r="B2067" s="9"/>
      <c r="C2067" s="9"/>
      <c r="D2067" s="18"/>
      <c r="E2067" s="9"/>
      <c r="F2067" s="9"/>
      <c r="G2067" s="9"/>
      <c r="H2067" s="9"/>
      <c r="I2067" s="9"/>
      <c r="J2067" s="14" t="s">
        <v>1213</v>
      </c>
      <c r="K2067" s="15">
        <f>SUM(J2065:J2066)</f>
        <v>4</v>
      </c>
      <c r="L2067" s="25"/>
      <c r="M2067" s="8">
        <f>ROUND(L2067*K2067,2)</f>
        <v>0</v>
      </c>
      <c r="N2067" s="34" t="str">
        <f t="shared" ref="N2067" si="310">IF(L2067&lt;=0,"INDICAR PRECIO","PRECIO INDICADO")</f>
        <v>INDICAR PRECIO</v>
      </c>
      <c r="O2067" s="34"/>
    </row>
    <row r="2068" spans="1:15" ht="1" customHeight="1" x14ac:dyDescent="0.35">
      <c r="A2068" s="16"/>
      <c r="B2068" s="16"/>
      <c r="C2068" s="16"/>
      <c r="D2068" s="22"/>
      <c r="E2068" s="16"/>
      <c r="F2068" s="16"/>
      <c r="G2068" s="16"/>
      <c r="H2068" s="16"/>
      <c r="I2068" s="16"/>
      <c r="J2068" s="16"/>
      <c r="K2068" s="16"/>
      <c r="L2068" s="16"/>
      <c r="M2068" s="16"/>
    </row>
    <row r="2069" spans="1:15" x14ac:dyDescent="0.35">
      <c r="A2069" s="10" t="s">
        <v>1634</v>
      </c>
      <c r="B2069" s="10" t="s">
        <v>17</v>
      </c>
      <c r="C2069" s="10" t="s">
        <v>18</v>
      </c>
      <c r="D2069" s="21" t="s">
        <v>1214</v>
      </c>
      <c r="E2069" s="9"/>
      <c r="F2069" s="9"/>
      <c r="G2069" s="9"/>
      <c r="H2069" s="9"/>
      <c r="I2069" s="9"/>
      <c r="J2069" s="9"/>
      <c r="K2069" s="11">
        <f>K2072</f>
        <v>1.1000000000000001</v>
      </c>
      <c r="L2069" s="12">
        <f>L2072</f>
        <v>0</v>
      </c>
      <c r="M2069" s="12">
        <f>M2072</f>
        <v>0</v>
      </c>
    </row>
    <row r="2070" spans="1:15" ht="147" x14ac:dyDescent="0.35">
      <c r="A2070" s="9"/>
      <c r="B2070" s="9"/>
      <c r="C2070" s="9"/>
      <c r="D2070" s="18" t="s">
        <v>1215</v>
      </c>
      <c r="E2070" s="9"/>
      <c r="F2070" s="9"/>
      <c r="G2070" s="9"/>
      <c r="H2070" s="9"/>
      <c r="I2070" s="9"/>
      <c r="J2070" s="9"/>
      <c r="K2070" s="9"/>
      <c r="L2070" s="9"/>
      <c r="M2070" s="9"/>
    </row>
    <row r="2071" spans="1:15" x14ac:dyDescent="0.35">
      <c r="A2071" s="9"/>
      <c r="B2071" s="9"/>
      <c r="C2071" s="9"/>
      <c r="D2071" s="18"/>
      <c r="E2071" s="10" t="s">
        <v>58</v>
      </c>
      <c r="F2071" s="9">
        <v>1</v>
      </c>
      <c r="G2071" s="13">
        <v>1</v>
      </c>
      <c r="H2071" s="13">
        <v>0</v>
      </c>
      <c r="I2071" s="13">
        <v>1.1000000000000001</v>
      </c>
      <c r="J2071" s="11">
        <f>F2071*(G2071+ (G2071= 0))*(H2071+ (H2071= 0))*(I2071+ (I2071= 0))</f>
        <v>1.1000000000000001</v>
      </c>
      <c r="K2071" s="9"/>
      <c r="L2071" s="9"/>
      <c r="M2071" s="9"/>
    </row>
    <row r="2072" spans="1:15" x14ac:dyDescent="0.35">
      <c r="A2072" s="9"/>
      <c r="B2072" s="9"/>
      <c r="C2072" s="9"/>
      <c r="D2072" s="18"/>
      <c r="E2072" s="9"/>
      <c r="F2072" s="9"/>
      <c r="G2072" s="9"/>
      <c r="H2072" s="9"/>
      <c r="I2072" s="9"/>
      <c r="J2072" s="14" t="s">
        <v>1216</v>
      </c>
      <c r="K2072" s="15">
        <f>SUM(J2071:J2071)</f>
        <v>1.1000000000000001</v>
      </c>
      <c r="L2072" s="25"/>
      <c r="M2072" s="8">
        <f>ROUND(L2072*K2072,2)</f>
        <v>0</v>
      </c>
      <c r="N2072" s="34" t="str">
        <f t="shared" ref="N2072" si="311">IF(L2072&lt;=0,"INDICAR PRECIO","PRECIO INDICADO")</f>
        <v>INDICAR PRECIO</v>
      </c>
      <c r="O2072" s="34"/>
    </row>
    <row r="2073" spans="1:15" ht="1" customHeight="1" x14ac:dyDescent="0.35">
      <c r="A2073" s="16"/>
      <c r="B2073" s="16"/>
      <c r="C2073" s="16"/>
      <c r="D2073" s="22"/>
      <c r="E2073" s="16"/>
      <c r="F2073" s="16"/>
      <c r="G2073" s="16"/>
      <c r="H2073" s="16"/>
      <c r="I2073" s="16"/>
      <c r="J2073" s="16"/>
      <c r="K2073" s="16"/>
      <c r="L2073" s="16"/>
      <c r="M2073" s="16"/>
    </row>
    <row r="2074" spans="1:15" ht="21" x14ac:dyDescent="0.35">
      <c r="A2074" s="10" t="s">
        <v>1635</v>
      </c>
      <c r="B2074" s="10" t="s">
        <v>17</v>
      </c>
      <c r="C2074" s="10" t="s">
        <v>4</v>
      </c>
      <c r="D2074" s="21" t="s">
        <v>1217</v>
      </c>
      <c r="E2074" s="9"/>
      <c r="F2074" s="9"/>
      <c r="G2074" s="9"/>
      <c r="H2074" s="9"/>
      <c r="I2074" s="9"/>
      <c r="J2074" s="9"/>
      <c r="K2074" s="11">
        <f>K2078</f>
        <v>3</v>
      </c>
      <c r="L2074" s="12">
        <f>L2078</f>
        <v>0</v>
      </c>
      <c r="M2074" s="12">
        <f>M2078</f>
        <v>0</v>
      </c>
    </row>
    <row r="2075" spans="1:15" ht="168" x14ac:dyDescent="0.35">
      <c r="A2075" s="9"/>
      <c r="B2075" s="9"/>
      <c r="C2075" s="9"/>
      <c r="D2075" s="18" t="s">
        <v>1218</v>
      </c>
      <c r="E2075" s="9"/>
      <c r="F2075" s="9"/>
      <c r="G2075" s="9"/>
      <c r="H2075" s="9"/>
      <c r="I2075" s="9"/>
      <c r="J2075" s="9"/>
      <c r="K2075" s="9"/>
      <c r="L2075" s="9"/>
      <c r="M2075" s="9"/>
    </row>
    <row r="2076" spans="1:15" x14ac:dyDescent="0.35">
      <c r="A2076" s="9"/>
      <c r="B2076" s="9"/>
      <c r="C2076" s="9"/>
      <c r="D2076" s="18"/>
      <c r="E2076" s="10" t="s">
        <v>1219</v>
      </c>
      <c r="F2076" s="9">
        <v>1</v>
      </c>
      <c r="G2076" s="13">
        <v>0</v>
      </c>
      <c r="H2076" s="13">
        <v>0</v>
      </c>
      <c r="I2076" s="13">
        <v>0</v>
      </c>
      <c r="J2076" s="11">
        <f>F2076*(G2076+ (G2076= 0))*(H2076+ (H2076= 0))*(I2076+ (I2076= 0))</f>
        <v>1</v>
      </c>
      <c r="K2076" s="9"/>
      <c r="L2076" s="9"/>
      <c r="M2076" s="9"/>
    </row>
    <row r="2077" spans="1:15" x14ac:dyDescent="0.35">
      <c r="A2077" s="9"/>
      <c r="B2077" s="9"/>
      <c r="C2077" s="9"/>
      <c r="D2077" s="18"/>
      <c r="E2077" s="10" t="s">
        <v>428</v>
      </c>
      <c r="F2077" s="9">
        <v>2</v>
      </c>
      <c r="G2077" s="13">
        <v>0</v>
      </c>
      <c r="H2077" s="13">
        <v>0</v>
      </c>
      <c r="I2077" s="13">
        <v>0</v>
      </c>
      <c r="J2077" s="11">
        <f>F2077*(G2077+ (G2077= 0))*(H2077+ (H2077= 0))*(I2077+ (I2077= 0))</f>
        <v>2</v>
      </c>
      <c r="K2077" s="9"/>
      <c r="L2077" s="9"/>
      <c r="M2077" s="9"/>
    </row>
    <row r="2078" spans="1:15" x14ac:dyDescent="0.35">
      <c r="A2078" s="9"/>
      <c r="B2078" s="9"/>
      <c r="C2078" s="9"/>
      <c r="D2078" s="18"/>
      <c r="E2078" s="9"/>
      <c r="F2078" s="9"/>
      <c r="G2078" s="9"/>
      <c r="H2078" s="9"/>
      <c r="I2078" s="9"/>
      <c r="J2078" s="14" t="s">
        <v>1220</v>
      </c>
      <c r="K2078" s="15">
        <f>SUM(J2076:J2077)</f>
        <v>3</v>
      </c>
      <c r="L2078" s="25"/>
      <c r="M2078" s="8">
        <f>ROUND(L2078*K2078,2)</f>
        <v>0</v>
      </c>
      <c r="N2078" s="34" t="str">
        <f t="shared" ref="N2078" si="312">IF(L2078&lt;=0,"INDICAR PRECIO","PRECIO INDICADO")</f>
        <v>INDICAR PRECIO</v>
      </c>
      <c r="O2078" s="34"/>
    </row>
    <row r="2079" spans="1:15" ht="1" customHeight="1" x14ac:dyDescent="0.35">
      <c r="A2079" s="16"/>
      <c r="B2079" s="16"/>
      <c r="C2079" s="16"/>
      <c r="D2079" s="22"/>
      <c r="E2079" s="16"/>
      <c r="F2079" s="16"/>
      <c r="G2079" s="16"/>
      <c r="H2079" s="16"/>
      <c r="I2079" s="16"/>
      <c r="J2079" s="16"/>
      <c r="K2079" s="16"/>
      <c r="L2079" s="16"/>
      <c r="M2079" s="16"/>
    </row>
    <row r="2080" spans="1:15" x14ac:dyDescent="0.35">
      <c r="A2080" s="10" t="s">
        <v>1636</v>
      </c>
      <c r="B2080" s="10" t="s">
        <v>17</v>
      </c>
      <c r="C2080" s="10" t="s">
        <v>18</v>
      </c>
      <c r="D2080" s="21" t="s">
        <v>1221</v>
      </c>
      <c r="E2080" s="9"/>
      <c r="F2080" s="9"/>
      <c r="G2080" s="9"/>
      <c r="H2080" s="9"/>
      <c r="I2080" s="9"/>
      <c r="J2080" s="9"/>
      <c r="K2080" s="11">
        <f>K2083</f>
        <v>7.9799999999999995</v>
      </c>
      <c r="L2080" s="12">
        <f>L2083</f>
        <v>0</v>
      </c>
      <c r="M2080" s="12">
        <f>M2083</f>
        <v>0</v>
      </c>
    </row>
    <row r="2081" spans="1:15" ht="126" x14ac:dyDescent="0.35">
      <c r="A2081" s="9"/>
      <c r="B2081" s="9"/>
      <c r="C2081" s="9"/>
      <c r="D2081" s="18" t="s">
        <v>1222</v>
      </c>
      <c r="E2081" s="9"/>
      <c r="F2081" s="9"/>
      <c r="G2081" s="9"/>
      <c r="H2081" s="9"/>
      <c r="I2081" s="9"/>
      <c r="J2081" s="9"/>
      <c r="K2081" s="9"/>
      <c r="L2081" s="9"/>
      <c r="M2081" s="9"/>
    </row>
    <row r="2082" spans="1:15" x14ac:dyDescent="0.35">
      <c r="A2082" s="9"/>
      <c r="B2082" s="9"/>
      <c r="C2082" s="9"/>
      <c r="D2082" s="18"/>
      <c r="E2082" s="10" t="s">
        <v>1223</v>
      </c>
      <c r="F2082" s="9">
        <v>1</v>
      </c>
      <c r="G2082" s="13">
        <v>0</v>
      </c>
      <c r="H2082" s="13">
        <v>2.85</v>
      </c>
      <c r="I2082" s="13">
        <v>2.8</v>
      </c>
      <c r="J2082" s="11">
        <f>F2082*(G2082+ (G2082= 0))*(H2082+ (H2082= 0))*(I2082+ (I2082= 0))</f>
        <v>7.9799999999999995</v>
      </c>
      <c r="K2082" s="9"/>
      <c r="L2082" s="9"/>
      <c r="M2082" s="9"/>
    </row>
    <row r="2083" spans="1:15" x14ac:dyDescent="0.35">
      <c r="A2083" s="9"/>
      <c r="B2083" s="9"/>
      <c r="C2083" s="9"/>
      <c r="D2083" s="18"/>
      <c r="E2083" s="9"/>
      <c r="F2083" s="9"/>
      <c r="G2083" s="9"/>
      <c r="H2083" s="9"/>
      <c r="I2083" s="9"/>
      <c r="J2083" s="14" t="s">
        <v>1224</v>
      </c>
      <c r="K2083" s="15">
        <f>SUM(J2082:J2082)</f>
        <v>7.9799999999999995</v>
      </c>
      <c r="L2083" s="25"/>
      <c r="M2083" s="8">
        <f>ROUND(L2083*K2083,2)</f>
        <v>0</v>
      </c>
      <c r="N2083" s="34" t="str">
        <f t="shared" ref="N2083" si="313">IF(L2083&lt;=0,"INDICAR PRECIO","PRECIO INDICADO")</f>
        <v>INDICAR PRECIO</v>
      </c>
      <c r="O2083" s="34"/>
    </row>
    <row r="2084" spans="1:15" ht="1" customHeight="1" x14ac:dyDescent="0.35">
      <c r="A2084" s="16"/>
      <c r="B2084" s="16"/>
      <c r="C2084" s="16"/>
      <c r="D2084" s="22"/>
      <c r="E2084" s="16"/>
      <c r="F2084" s="16"/>
      <c r="G2084" s="16"/>
      <c r="H2084" s="16"/>
      <c r="I2084" s="16"/>
      <c r="J2084" s="16"/>
      <c r="K2084" s="16"/>
      <c r="L2084" s="16"/>
      <c r="M2084" s="16"/>
    </row>
    <row r="2085" spans="1:15" ht="21" x14ac:dyDescent="0.35">
      <c r="A2085" s="10" t="s">
        <v>1637</v>
      </c>
      <c r="B2085" s="10" t="s">
        <v>17</v>
      </c>
      <c r="C2085" s="10" t="s">
        <v>62</v>
      </c>
      <c r="D2085" s="21" t="s">
        <v>1225</v>
      </c>
      <c r="E2085" s="9"/>
      <c r="F2085" s="9"/>
      <c r="G2085" s="9"/>
      <c r="H2085" s="9"/>
      <c r="I2085" s="9"/>
      <c r="J2085" s="9"/>
      <c r="K2085" s="11">
        <f>K2090</f>
        <v>6.25</v>
      </c>
      <c r="L2085" s="12">
        <f>L2090</f>
        <v>0</v>
      </c>
      <c r="M2085" s="12">
        <f>M2090</f>
        <v>0</v>
      </c>
    </row>
    <row r="2086" spans="1:15" ht="304.5" x14ac:dyDescent="0.35">
      <c r="A2086" s="9"/>
      <c r="B2086" s="9"/>
      <c r="C2086" s="9"/>
      <c r="D2086" s="18" t="s">
        <v>1226</v>
      </c>
      <c r="E2086" s="9"/>
      <c r="F2086" s="9"/>
      <c r="G2086" s="9"/>
      <c r="H2086" s="9"/>
      <c r="I2086" s="9"/>
      <c r="J2086" s="9"/>
      <c r="K2086" s="9"/>
      <c r="L2086" s="9"/>
      <c r="M2086" s="9"/>
    </row>
    <row r="2087" spans="1:15" x14ac:dyDescent="0.35">
      <c r="A2087" s="9"/>
      <c r="B2087" s="9"/>
      <c r="C2087" s="9"/>
      <c r="D2087" s="18"/>
      <c r="E2087" s="10" t="s">
        <v>291</v>
      </c>
      <c r="F2087" s="9">
        <v>1</v>
      </c>
      <c r="G2087" s="13">
        <v>2.15</v>
      </c>
      <c r="H2087" s="13">
        <v>0</v>
      </c>
      <c r="I2087" s="13">
        <v>0</v>
      </c>
      <c r="J2087" s="11">
        <f>F2087*(G2087+ (G2087= 0))*(H2087+ (H2087= 0))*(I2087+ (I2087= 0))</f>
        <v>2.15</v>
      </c>
      <c r="K2087" s="9"/>
      <c r="L2087" s="9"/>
      <c r="M2087" s="9"/>
    </row>
    <row r="2088" spans="1:15" x14ac:dyDescent="0.35">
      <c r="A2088" s="9"/>
      <c r="B2088" s="9"/>
      <c r="C2088" s="9"/>
      <c r="D2088" s="18"/>
      <c r="E2088" s="10" t="s">
        <v>1227</v>
      </c>
      <c r="F2088" s="9">
        <v>1</v>
      </c>
      <c r="G2088" s="13">
        <v>2.15</v>
      </c>
      <c r="H2088" s="13">
        <v>0</v>
      </c>
      <c r="I2088" s="13">
        <v>0</v>
      </c>
      <c r="J2088" s="11">
        <f>F2088*(G2088+ (G2088= 0))*(H2088+ (H2088= 0))*(I2088+ (I2088= 0))</f>
        <v>2.15</v>
      </c>
      <c r="K2088" s="9"/>
      <c r="L2088" s="9"/>
      <c r="M2088" s="9"/>
    </row>
    <row r="2089" spans="1:15" x14ac:dyDescent="0.35">
      <c r="A2089" s="9"/>
      <c r="B2089" s="9"/>
      <c r="C2089" s="9"/>
      <c r="D2089" s="18"/>
      <c r="E2089" s="10" t="s">
        <v>275</v>
      </c>
      <c r="F2089" s="9">
        <v>1</v>
      </c>
      <c r="G2089" s="13">
        <v>1.95</v>
      </c>
      <c r="H2089" s="13">
        <v>0</v>
      </c>
      <c r="I2089" s="13">
        <v>0</v>
      </c>
      <c r="J2089" s="11">
        <f>F2089*(G2089+ (G2089= 0))*(H2089+ (H2089= 0))*(I2089+ (I2089= 0))</f>
        <v>1.95</v>
      </c>
      <c r="K2089" s="9"/>
      <c r="L2089" s="9"/>
      <c r="M2089" s="9"/>
    </row>
    <row r="2090" spans="1:15" ht="15" customHeight="1" x14ac:dyDescent="0.35">
      <c r="A2090" s="9"/>
      <c r="B2090" s="9"/>
      <c r="C2090" s="9"/>
      <c r="D2090" s="18"/>
      <c r="E2090" s="9"/>
      <c r="F2090" s="9"/>
      <c r="G2090" s="9"/>
      <c r="H2090" s="9"/>
      <c r="I2090" s="9"/>
      <c r="J2090" s="14" t="s">
        <v>1228</v>
      </c>
      <c r="K2090" s="15">
        <f>SUM(J2087:J2089)</f>
        <v>6.25</v>
      </c>
      <c r="L2090" s="25"/>
      <c r="M2090" s="8">
        <f>ROUND(L2090*K2090,2)</f>
        <v>0</v>
      </c>
      <c r="N2090" s="34" t="str">
        <f t="shared" ref="N2090" si="314">IF(L2090&lt;=0,"INDICAR PRECIO","PRECIO INDICADO")</f>
        <v>INDICAR PRECIO</v>
      </c>
      <c r="O2090" s="34"/>
    </row>
    <row r="2091" spans="1:15" ht="1" customHeight="1" x14ac:dyDescent="0.35">
      <c r="A2091" s="16"/>
      <c r="B2091" s="16"/>
      <c r="C2091" s="16"/>
      <c r="D2091" s="22"/>
      <c r="E2091" s="16"/>
      <c r="F2091" s="16"/>
      <c r="G2091" s="16"/>
      <c r="H2091" s="16"/>
      <c r="I2091" s="16"/>
      <c r="J2091" s="16"/>
      <c r="K2091" s="16"/>
      <c r="L2091" s="16"/>
      <c r="M2091" s="16"/>
    </row>
    <row r="2092" spans="1:15" ht="21" x14ac:dyDescent="0.35">
      <c r="A2092" s="10" t="s">
        <v>1638</v>
      </c>
      <c r="B2092" s="10" t="s">
        <v>17</v>
      </c>
      <c r="C2092" s="10" t="s">
        <v>62</v>
      </c>
      <c r="D2092" s="21" t="s">
        <v>1229</v>
      </c>
      <c r="E2092" s="9"/>
      <c r="F2092" s="9"/>
      <c r="G2092" s="9"/>
      <c r="H2092" s="9"/>
      <c r="I2092" s="9"/>
      <c r="J2092" s="9"/>
      <c r="K2092" s="11">
        <f>K2097</f>
        <v>6.25</v>
      </c>
      <c r="L2092" s="12">
        <f>L2097</f>
        <v>0</v>
      </c>
      <c r="M2092" s="12">
        <f>M2097</f>
        <v>0</v>
      </c>
    </row>
    <row r="2093" spans="1:15" ht="168" x14ac:dyDescent="0.35">
      <c r="A2093" s="9"/>
      <c r="B2093" s="9"/>
      <c r="C2093" s="9"/>
      <c r="D2093" s="18" t="s">
        <v>1230</v>
      </c>
      <c r="E2093" s="9"/>
      <c r="F2093" s="9"/>
      <c r="G2093" s="9"/>
      <c r="H2093" s="9"/>
      <c r="I2093" s="9"/>
      <c r="J2093" s="9"/>
      <c r="K2093" s="9"/>
      <c r="L2093" s="9"/>
      <c r="M2093" s="9"/>
    </row>
    <row r="2094" spans="1:15" x14ac:dyDescent="0.35">
      <c r="A2094" s="9"/>
      <c r="B2094" s="9"/>
      <c r="C2094" s="9"/>
      <c r="D2094" s="18"/>
      <c r="E2094" s="10" t="s">
        <v>291</v>
      </c>
      <c r="F2094" s="9">
        <v>1</v>
      </c>
      <c r="G2094" s="13">
        <v>2.15</v>
      </c>
      <c r="H2094" s="13">
        <v>0</v>
      </c>
      <c r="I2094" s="13">
        <v>0</v>
      </c>
      <c r="J2094" s="11">
        <f>F2094*(G2094+ (G2094= 0))*(H2094+ (H2094= 0))*(I2094+ (I2094= 0))</f>
        <v>2.15</v>
      </c>
      <c r="K2094" s="9"/>
      <c r="L2094" s="9"/>
      <c r="M2094" s="9"/>
    </row>
    <row r="2095" spans="1:15" x14ac:dyDescent="0.35">
      <c r="A2095" s="9"/>
      <c r="B2095" s="9"/>
      <c r="C2095" s="9"/>
      <c r="D2095" s="18"/>
      <c r="E2095" s="10" t="s">
        <v>1227</v>
      </c>
      <c r="F2095" s="9">
        <v>1</v>
      </c>
      <c r="G2095" s="13">
        <v>2.15</v>
      </c>
      <c r="H2095" s="13">
        <v>0</v>
      </c>
      <c r="I2095" s="13">
        <v>0</v>
      </c>
      <c r="J2095" s="11">
        <f>F2095*(G2095+ (G2095= 0))*(H2095+ (H2095= 0))*(I2095+ (I2095= 0))</f>
        <v>2.15</v>
      </c>
      <c r="K2095" s="9"/>
      <c r="L2095" s="9"/>
      <c r="M2095" s="9"/>
    </row>
    <row r="2096" spans="1:15" x14ac:dyDescent="0.35">
      <c r="A2096" s="9"/>
      <c r="B2096" s="9"/>
      <c r="C2096" s="9"/>
      <c r="D2096" s="18"/>
      <c r="E2096" s="10" t="s">
        <v>275</v>
      </c>
      <c r="F2096" s="9">
        <v>1</v>
      </c>
      <c r="G2096" s="13">
        <v>1.95</v>
      </c>
      <c r="H2096" s="13">
        <v>0</v>
      </c>
      <c r="I2096" s="13">
        <v>0</v>
      </c>
      <c r="J2096" s="11">
        <f>F2096*(G2096+ (G2096= 0))*(H2096+ (H2096= 0))*(I2096+ (I2096= 0))</f>
        <v>1.95</v>
      </c>
      <c r="K2096" s="9"/>
      <c r="L2096" s="9"/>
      <c r="M2096" s="9"/>
    </row>
    <row r="2097" spans="1:15" x14ac:dyDescent="0.35">
      <c r="A2097" s="9"/>
      <c r="B2097" s="9"/>
      <c r="C2097" s="9"/>
      <c r="D2097" s="18"/>
      <c r="E2097" s="9"/>
      <c r="F2097" s="9"/>
      <c r="G2097" s="9"/>
      <c r="H2097" s="9"/>
      <c r="I2097" s="9"/>
      <c r="J2097" s="14" t="s">
        <v>1231</v>
      </c>
      <c r="K2097" s="15">
        <f>SUM(J2094:J2096)</f>
        <v>6.25</v>
      </c>
      <c r="L2097" s="25"/>
      <c r="M2097" s="8">
        <f>ROUND(L2097*K2097,2)</f>
        <v>0</v>
      </c>
      <c r="N2097" s="34" t="str">
        <f t="shared" ref="N2097" si="315">IF(L2097&lt;=0,"INDICAR PRECIO","PRECIO INDICADO")</f>
        <v>INDICAR PRECIO</v>
      </c>
      <c r="O2097" s="34"/>
    </row>
    <row r="2098" spans="1:15" ht="1" customHeight="1" x14ac:dyDescent="0.35">
      <c r="A2098" s="16"/>
      <c r="B2098" s="16"/>
      <c r="C2098" s="16"/>
      <c r="D2098" s="22"/>
      <c r="E2098" s="16"/>
      <c r="F2098" s="16"/>
      <c r="G2098" s="16"/>
      <c r="H2098" s="16"/>
      <c r="I2098" s="16"/>
      <c r="J2098" s="16"/>
      <c r="K2098" s="16"/>
      <c r="L2098" s="16"/>
      <c r="M2098" s="16"/>
    </row>
    <row r="2099" spans="1:15" x14ac:dyDescent="0.35">
      <c r="A2099" s="10" t="s">
        <v>1639</v>
      </c>
      <c r="B2099" s="10" t="s">
        <v>17</v>
      </c>
      <c r="C2099" s="10" t="s">
        <v>62</v>
      </c>
      <c r="D2099" s="21" t="s">
        <v>1232</v>
      </c>
      <c r="E2099" s="9"/>
      <c r="F2099" s="9"/>
      <c r="G2099" s="9"/>
      <c r="H2099" s="9"/>
      <c r="I2099" s="9"/>
      <c r="J2099" s="9"/>
      <c r="K2099" s="11">
        <f>K2103</f>
        <v>1.8</v>
      </c>
      <c r="L2099" s="12">
        <f>L2103</f>
        <v>0</v>
      </c>
      <c r="M2099" s="12">
        <f>M2103</f>
        <v>0</v>
      </c>
    </row>
    <row r="2100" spans="1:15" ht="409.5" x14ac:dyDescent="0.35">
      <c r="A2100" s="9"/>
      <c r="B2100" s="9"/>
      <c r="C2100" s="9"/>
      <c r="D2100" s="18" t="s">
        <v>1233</v>
      </c>
      <c r="E2100" s="9"/>
      <c r="F2100" s="9"/>
      <c r="G2100" s="9"/>
      <c r="H2100" s="9"/>
      <c r="I2100" s="9"/>
      <c r="J2100" s="9"/>
      <c r="K2100" s="9"/>
      <c r="L2100" s="9"/>
      <c r="M2100" s="9"/>
    </row>
    <row r="2101" spans="1:15" x14ac:dyDescent="0.35">
      <c r="A2101" s="9"/>
      <c r="B2101" s="9"/>
      <c r="C2101" s="9"/>
      <c r="D2101" s="18"/>
      <c r="E2101" s="10" t="s">
        <v>52</v>
      </c>
      <c r="F2101" s="9">
        <v>1</v>
      </c>
      <c r="G2101" s="13">
        <v>1.8</v>
      </c>
      <c r="H2101" s="13">
        <v>0</v>
      </c>
      <c r="I2101" s="13">
        <v>0</v>
      </c>
      <c r="J2101" s="11">
        <f>F2101*(G2101+ (G2101= 0))*(H2101+ (H2101= 0))*(I2101+ (I2101= 0))</f>
        <v>1.8</v>
      </c>
      <c r="K2101" s="9"/>
      <c r="L2101" s="9"/>
      <c r="M2101" s="9"/>
    </row>
    <row r="2102" spans="1:15" x14ac:dyDescent="0.35">
      <c r="A2102" s="9"/>
      <c r="B2102" s="9"/>
      <c r="C2102" s="9"/>
      <c r="D2102" s="18"/>
      <c r="E2102" s="10" t="s">
        <v>15</v>
      </c>
      <c r="F2102" s="9">
        <v>0</v>
      </c>
      <c r="G2102" s="13">
        <v>0</v>
      </c>
      <c r="H2102" s="13">
        <v>0</v>
      </c>
      <c r="I2102" s="13">
        <v>0</v>
      </c>
      <c r="J2102" s="11">
        <f>F2102*(G2102+ (G2102= 0))*(H2102+ (H2102= 0))*(I2102+ (I2102= 0))</f>
        <v>0</v>
      </c>
      <c r="K2102" s="9"/>
      <c r="L2102" s="9"/>
      <c r="M2102" s="9"/>
    </row>
    <row r="2103" spans="1:15" x14ac:dyDescent="0.35">
      <c r="A2103" s="9"/>
      <c r="B2103" s="9"/>
      <c r="C2103" s="9"/>
      <c r="D2103" s="18"/>
      <c r="E2103" s="9"/>
      <c r="F2103" s="9"/>
      <c r="G2103" s="9"/>
      <c r="H2103" s="9"/>
      <c r="I2103" s="9"/>
      <c r="J2103" s="14" t="s">
        <v>1234</v>
      </c>
      <c r="K2103" s="15">
        <f>SUM(J2101:J2102)</f>
        <v>1.8</v>
      </c>
      <c r="L2103" s="25"/>
      <c r="M2103" s="8">
        <f>ROUND(L2103*K2103,2)</f>
        <v>0</v>
      </c>
      <c r="N2103" s="34" t="str">
        <f t="shared" ref="N2103" si="316">IF(L2103&lt;=0,"INDICAR PRECIO","PRECIO INDICADO")</f>
        <v>INDICAR PRECIO</v>
      </c>
      <c r="O2103" s="34"/>
    </row>
    <row r="2104" spans="1:15" ht="1" customHeight="1" x14ac:dyDescent="0.35">
      <c r="A2104" s="16"/>
      <c r="B2104" s="16"/>
      <c r="C2104" s="16"/>
      <c r="D2104" s="22"/>
      <c r="E2104" s="16"/>
      <c r="F2104" s="16"/>
      <c r="G2104" s="16"/>
      <c r="H2104" s="16"/>
      <c r="I2104" s="16"/>
      <c r="J2104" s="16"/>
      <c r="K2104" s="16"/>
      <c r="L2104" s="16"/>
      <c r="M2104" s="16"/>
    </row>
    <row r="2105" spans="1:15" x14ac:dyDescent="0.35">
      <c r="A2105" s="10" t="s">
        <v>1640</v>
      </c>
      <c r="B2105" s="10" t="s">
        <v>17</v>
      </c>
      <c r="C2105" s="10" t="s">
        <v>4</v>
      </c>
      <c r="D2105" s="21" t="s">
        <v>1235</v>
      </c>
      <c r="E2105" s="9"/>
      <c r="F2105" s="9"/>
      <c r="G2105" s="9"/>
      <c r="H2105" s="9"/>
      <c r="I2105" s="9"/>
      <c r="J2105" s="9"/>
      <c r="K2105" s="11">
        <f>K2116</f>
        <v>19</v>
      </c>
      <c r="L2105" s="12">
        <f>L2116</f>
        <v>0</v>
      </c>
      <c r="M2105" s="12">
        <f>M2116</f>
        <v>0</v>
      </c>
    </row>
    <row r="2106" spans="1:15" ht="31.5" x14ac:dyDescent="0.35">
      <c r="A2106" s="9"/>
      <c r="B2106" s="9"/>
      <c r="C2106" s="9"/>
      <c r="D2106" s="18" t="s">
        <v>1236</v>
      </c>
      <c r="E2106" s="9"/>
      <c r="F2106" s="9"/>
      <c r="G2106" s="9"/>
      <c r="H2106" s="9"/>
      <c r="I2106" s="9"/>
      <c r="J2106" s="9"/>
      <c r="K2106" s="9"/>
      <c r="L2106" s="9"/>
      <c r="M2106" s="9"/>
    </row>
    <row r="2107" spans="1:15" x14ac:dyDescent="0.35">
      <c r="A2107" s="9"/>
      <c r="B2107" s="9"/>
      <c r="C2107" s="9"/>
      <c r="D2107" s="18"/>
      <c r="E2107" s="10" t="s">
        <v>350</v>
      </c>
      <c r="F2107" s="9">
        <v>1</v>
      </c>
      <c r="G2107" s="13">
        <v>0</v>
      </c>
      <c r="H2107" s="13">
        <v>0</v>
      </c>
      <c r="I2107" s="13">
        <v>0</v>
      </c>
      <c r="J2107" s="11">
        <f t="shared" ref="J2107:J2115" si="317">F2107*(G2107+ (G2107= 0))*(H2107+ (H2107= 0))*(I2107+ (I2107= 0))</f>
        <v>1</v>
      </c>
      <c r="K2107" s="9"/>
      <c r="L2107" s="9"/>
      <c r="M2107" s="9"/>
    </row>
    <row r="2108" spans="1:15" x14ac:dyDescent="0.35">
      <c r="A2108" s="9"/>
      <c r="B2108" s="9"/>
      <c r="C2108" s="9"/>
      <c r="D2108" s="18"/>
      <c r="E2108" s="10" t="s">
        <v>638</v>
      </c>
      <c r="F2108" s="9">
        <v>1</v>
      </c>
      <c r="G2108" s="13">
        <v>0</v>
      </c>
      <c r="H2108" s="13">
        <v>0</v>
      </c>
      <c r="I2108" s="13">
        <v>0</v>
      </c>
      <c r="J2108" s="11">
        <f t="shared" si="317"/>
        <v>1</v>
      </c>
      <c r="K2108" s="9"/>
      <c r="L2108" s="9"/>
      <c r="M2108" s="9"/>
    </row>
    <row r="2109" spans="1:15" x14ac:dyDescent="0.35">
      <c r="A2109" s="9"/>
      <c r="B2109" s="9"/>
      <c r="C2109" s="9"/>
      <c r="D2109" s="18"/>
      <c r="E2109" s="10" t="s">
        <v>639</v>
      </c>
      <c r="F2109" s="9">
        <v>1</v>
      </c>
      <c r="G2109" s="13">
        <v>0</v>
      </c>
      <c r="H2109" s="13">
        <v>0</v>
      </c>
      <c r="I2109" s="13">
        <v>0</v>
      </c>
      <c r="J2109" s="11">
        <f t="shared" si="317"/>
        <v>1</v>
      </c>
      <c r="K2109" s="9"/>
      <c r="L2109" s="9"/>
      <c r="M2109" s="9"/>
    </row>
    <row r="2110" spans="1:15" x14ac:dyDescent="0.35">
      <c r="A2110" s="9"/>
      <c r="B2110" s="9"/>
      <c r="C2110" s="9"/>
      <c r="D2110" s="18"/>
      <c r="E2110" s="10" t="s">
        <v>332</v>
      </c>
      <c r="F2110" s="9">
        <v>4</v>
      </c>
      <c r="G2110" s="13">
        <v>0</v>
      </c>
      <c r="H2110" s="13">
        <v>0</v>
      </c>
      <c r="I2110" s="13">
        <v>0</v>
      </c>
      <c r="J2110" s="11">
        <f t="shared" si="317"/>
        <v>4</v>
      </c>
      <c r="K2110" s="9"/>
      <c r="L2110" s="9"/>
      <c r="M2110" s="9"/>
    </row>
    <row r="2111" spans="1:15" x14ac:dyDescent="0.35">
      <c r="A2111" s="9"/>
      <c r="B2111" s="9"/>
      <c r="C2111" s="9"/>
      <c r="D2111" s="18"/>
      <c r="E2111" s="10" t="s">
        <v>333</v>
      </c>
      <c r="F2111" s="9">
        <v>3</v>
      </c>
      <c r="G2111" s="13">
        <v>0</v>
      </c>
      <c r="H2111" s="13">
        <v>0</v>
      </c>
      <c r="I2111" s="13">
        <v>0</v>
      </c>
      <c r="J2111" s="11">
        <f t="shared" si="317"/>
        <v>3</v>
      </c>
      <c r="K2111" s="9"/>
      <c r="L2111" s="9"/>
      <c r="M2111" s="9"/>
    </row>
    <row r="2112" spans="1:15" x14ac:dyDescent="0.35">
      <c r="A2112" s="9"/>
      <c r="B2112" s="9"/>
      <c r="C2112" s="9"/>
      <c r="D2112" s="18"/>
      <c r="E2112" s="10" t="s">
        <v>335</v>
      </c>
      <c r="F2112" s="9">
        <v>4</v>
      </c>
      <c r="G2112" s="13">
        <v>0</v>
      </c>
      <c r="H2112" s="13">
        <v>0</v>
      </c>
      <c r="I2112" s="13">
        <v>0</v>
      </c>
      <c r="J2112" s="11">
        <f t="shared" si="317"/>
        <v>4</v>
      </c>
      <c r="K2112" s="9"/>
      <c r="L2112" s="9"/>
      <c r="M2112" s="9"/>
    </row>
    <row r="2113" spans="1:15" x14ac:dyDescent="0.35">
      <c r="A2113" s="9"/>
      <c r="B2113" s="9"/>
      <c r="C2113" s="9"/>
      <c r="D2113" s="18"/>
      <c r="E2113" s="10" t="s">
        <v>336</v>
      </c>
      <c r="F2113" s="9">
        <v>2</v>
      </c>
      <c r="G2113" s="13">
        <v>0</v>
      </c>
      <c r="H2113" s="13">
        <v>0</v>
      </c>
      <c r="I2113" s="13">
        <v>0</v>
      </c>
      <c r="J2113" s="11">
        <f t="shared" si="317"/>
        <v>2</v>
      </c>
      <c r="K2113" s="9"/>
      <c r="L2113" s="9"/>
      <c r="M2113" s="9"/>
    </row>
    <row r="2114" spans="1:15" x14ac:dyDescent="0.35">
      <c r="A2114" s="9"/>
      <c r="B2114" s="9"/>
      <c r="C2114" s="9"/>
      <c r="D2114" s="18"/>
      <c r="E2114" s="10" t="s">
        <v>337</v>
      </c>
      <c r="F2114" s="9">
        <v>2</v>
      </c>
      <c r="G2114" s="13">
        <v>0</v>
      </c>
      <c r="H2114" s="13">
        <v>0</v>
      </c>
      <c r="I2114" s="13">
        <v>0</v>
      </c>
      <c r="J2114" s="11">
        <f t="shared" si="317"/>
        <v>2</v>
      </c>
      <c r="K2114" s="9"/>
      <c r="L2114" s="9"/>
      <c r="M2114" s="9"/>
    </row>
    <row r="2115" spans="1:15" x14ac:dyDescent="0.35">
      <c r="A2115" s="9"/>
      <c r="B2115" s="9"/>
      <c r="C2115" s="9"/>
      <c r="D2115" s="18"/>
      <c r="E2115" s="10" t="s">
        <v>1237</v>
      </c>
      <c r="F2115" s="9">
        <v>1</v>
      </c>
      <c r="G2115" s="13">
        <v>0</v>
      </c>
      <c r="H2115" s="13">
        <v>0</v>
      </c>
      <c r="I2115" s="13">
        <v>0</v>
      </c>
      <c r="J2115" s="11">
        <f t="shared" si="317"/>
        <v>1</v>
      </c>
      <c r="K2115" s="9"/>
      <c r="L2115" s="9"/>
      <c r="M2115" s="9"/>
    </row>
    <row r="2116" spans="1:15" x14ac:dyDescent="0.35">
      <c r="A2116" s="9"/>
      <c r="B2116" s="9"/>
      <c r="C2116" s="9"/>
      <c r="D2116" s="18"/>
      <c r="E2116" s="9"/>
      <c r="F2116" s="9"/>
      <c r="G2116" s="9"/>
      <c r="H2116" s="9"/>
      <c r="I2116" s="9"/>
      <c r="J2116" s="14" t="s">
        <v>1238</v>
      </c>
      <c r="K2116" s="15">
        <f>SUM(J2107:J2115)</f>
        <v>19</v>
      </c>
      <c r="L2116" s="25"/>
      <c r="M2116" s="8">
        <f>ROUND(L2116*K2116,2)</f>
        <v>0</v>
      </c>
      <c r="N2116" s="34" t="str">
        <f t="shared" ref="N2116" si="318">IF(L2116&lt;=0,"INDICAR PRECIO","PRECIO INDICADO")</f>
        <v>INDICAR PRECIO</v>
      </c>
      <c r="O2116" s="34"/>
    </row>
    <row r="2117" spans="1:15" ht="1" customHeight="1" x14ac:dyDescent="0.35">
      <c r="A2117" s="16"/>
      <c r="B2117" s="16"/>
      <c r="C2117" s="16"/>
      <c r="D2117" s="22"/>
      <c r="E2117" s="16"/>
      <c r="F2117" s="16"/>
      <c r="G2117" s="16"/>
      <c r="H2117" s="16"/>
      <c r="I2117" s="16"/>
      <c r="J2117" s="16"/>
      <c r="K2117" s="16"/>
      <c r="L2117" s="16"/>
      <c r="M2117" s="16"/>
    </row>
    <row r="2118" spans="1:15" ht="21" x14ac:dyDescent="0.35">
      <c r="A2118" s="10" t="s">
        <v>1641</v>
      </c>
      <c r="B2118" s="10" t="s">
        <v>17</v>
      </c>
      <c r="C2118" s="10" t="s">
        <v>4</v>
      </c>
      <c r="D2118" s="21" t="s">
        <v>1239</v>
      </c>
      <c r="E2118" s="9"/>
      <c r="F2118" s="9"/>
      <c r="G2118" s="9"/>
      <c r="H2118" s="9"/>
      <c r="I2118" s="9"/>
      <c r="J2118" s="9"/>
      <c r="K2118" s="11">
        <f>K2123</f>
        <v>3</v>
      </c>
      <c r="L2118" s="12">
        <f>L2123</f>
        <v>0</v>
      </c>
      <c r="M2118" s="12">
        <f>M2123</f>
        <v>0</v>
      </c>
    </row>
    <row r="2119" spans="1:15" ht="115.5" x14ac:dyDescent="0.35">
      <c r="A2119" s="9"/>
      <c r="B2119" s="9"/>
      <c r="C2119" s="9"/>
      <c r="D2119" s="18" t="s">
        <v>1240</v>
      </c>
      <c r="E2119" s="9"/>
      <c r="F2119" s="9"/>
      <c r="G2119" s="9"/>
      <c r="H2119" s="9"/>
      <c r="I2119" s="9"/>
      <c r="J2119" s="9"/>
      <c r="K2119" s="9"/>
      <c r="L2119" s="9"/>
      <c r="M2119" s="9"/>
    </row>
    <row r="2120" spans="1:15" x14ac:dyDescent="0.35">
      <c r="A2120" s="9"/>
      <c r="B2120" s="9"/>
      <c r="C2120" s="9"/>
      <c r="D2120" s="18"/>
      <c r="E2120" s="10" t="s">
        <v>1197</v>
      </c>
      <c r="F2120" s="9">
        <v>2</v>
      </c>
      <c r="G2120" s="13">
        <v>0</v>
      </c>
      <c r="H2120" s="13">
        <v>0</v>
      </c>
      <c r="I2120" s="13">
        <v>0</v>
      </c>
      <c r="J2120" s="11">
        <f>F2120*(G2120+ (G2120= 0))*(H2120+ (H2120= 0))*(I2120+ (I2120= 0))</f>
        <v>2</v>
      </c>
      <c r="K2120" s="9"/>
      <c r="L2120" s="9"/>
      <c r="M2120" s="9"/>
    </row>
    <row r="2121" spans="1:15" x14ac:dyDescent="0.35">
      <c r="A2121" s="9"/>
      <c r="B2121" s="9"/>
      <c r="C2121" s="9"/>
      <c r="D2121" s="18"/>
      <c r="E2121" s="10" t="s">
        <v>15</v>
      </c>
      <c r="F2121" s="9">
        <v>0</v>
      </c>
      <c r="G2121" s="13">
        <v>0</v>
      </c>
      <c r="H2121" s="13">
        <v>0</v>
      </c>
      <c r="I2121" s="13">
        <v>0</v>
      </c>
      <c r="J2121" s="11">
        <f>F2121*(G2121+ (G2121= 0))*(H2121+ (H2121= 0))*(I2121+ (I2121= 0))</f>
        <v>0</v>
      </c>
      <c r="K2121" s="9"/>
      <c r="L2121" s="9"/>
      <c r="M2121" s="9"/>
    </row>
    <row r="2122" spans="1:15" x14ac:dyDescent="0.35">
      <c r="A2122" s="9"/>
      <c r="B2122" s="9"/>
      <c r="C2122" s="9"/>
      <c r="D2122" s="18"/>
      <c r="E2122" s="10" t="s">
        <v>1181</v>
      </c>
      <c r="F2122" s="9">
        <v>1</v>
      </c>
      <c r="G2122" s="13">
        <v>0</v>
      </c>
      <c r="H2122" s="13">
        <v>0</v>
      </c>
      <c r="I2122" s="13">
        <v>0</v>
      </c>
      <c r="J2122" s="11">
        <f>F2122*(G2122+ (G2122= 0))*(H2122+ (H2122= 0))*(I2122+ (I2122= 0))</f>
        <v>1</v>
      </c>
      <c r="K2122" s="9"/>
      <c r="L2122" s="9"/>
      <c r="M2122" s="9"/>
    </row>
    <row r="2123" spans="1:15" x14ac:dyDescent="0.35">
      <c r="A2123" s="9"/>
      <c r="B2123" s="9"/>
      <c r="C2123" s="9"/>
      <c r="D2123" s="18"/>
      <c r="E2123" s="9"/>
      <c r="F2123" s="9"/>
      <c r="G2123" s="9"/>
      <c r="H2123" s="9"/>
      <c r="I2123" s="9"/>
      <c r="J2123" s="14" t="s">
        <v>1241</v>
      </c>
      <c r="K2123" s="15">
        <f>SUM(J2120:J2122)</f>
        <v>3</v>
      </c>
      <c r="L2123" s="25"/>
      <c r="M2123" s="8">
        <f>ROUND(L2123*K2123,2)</f>
        <v>0</v>
      </c>
      <c r="N2123" s="34" t="str">
        <f t="shared" ref="N2123" si="319">IF(L2123&lt;=0,"INDICAR PRECIO","PRECIO INDICADO")</f>
        <v>INDICAR PRECIO</v>
      </c>
      <c r="O2123" s="34"/>
    </row>
    <row r="2124" spans="1:15" ht="1" customHeight="1" x14ac:dyDescent="0.35">
      <c r="A2124" s="16"/>
      <c r="B2124" s="16"/>
      <c r="C2124" s="16"/>
      <c r="D2124" s="22"/>
      <c r="E2124" s="16"/>
      <c r="F2124" s="16"/>
      <c r="G2124" s="16"/>
      <c r="H2124" s="16"/>
      <c r="I2124" s="16"/>
      <c r="J2124" s="16"/>
      <c r="K2124" s="16"/>
      <c r="L2124" s="16"/>
      <c r="M2124" s="16"/>
    </row>
    <row r="2125" spans="1:15" x14ac:dyDescent="0.35">
      <c r="A2125" s="9"/>
      <c r="B2125" s="9"/>
      <c r="C2125" s="9"/>
      <c r="D2125" s="18"/>
      <c r="E2125" s="9"/>
      <c r="F2125" s="9"/>
      <c r="G2125" s="9"/>
      <c r="H2125" s="9"/>
      <c r="I2125" s="9"/>
      <c r="J2125" s="14" t="s">
        <v>1242</v>
      </c>
      <c r="K2125" s="17">
        <v>1</v>
      </c>
      <c r="L2125" s="8">
        <f>M1993+M1998+M2003+M2014+M2021+M2028+M2039+M2050+M2061+M2067+M2072+M2078+M2083+M2090+M2097+M2103+M2116+M2123</f>
        <v>0</v>
      </c>
      <c r="M2125" s="8">
        <f>ROUND(L2125*K2125,2)</f>
        <v>0</v>
      </c>
    </row>
    <row r="2126" spans="1:15" ht="1" customHeight="1" x14ac:dyDescent="0.35">
      <c r="A2126" s="16"/>
      <c r="B2126" s="16"/>
      <c r="C2126" s="16"/>
      <c r="D2126" s="22"/>
      <c r="E2126" s="16"/>
      <c r="F2126" s="16"/>
      <c r="G2126" s="16"/>
      <c r="H2126" s="16"/>
      <c r="I2126" s="16"/>
      <c r="J2126" s="16"/>
      <c r="K2126" s="16"/>
      <c r="L2126" s="16"/>
      <c r="M2126" s="16"/>
    </row>
    <row r="2127" spans="1:15" x14ac:dyDescent="0.35">
      <c r="A2127" s="5" t="s">
        <v>1243</v>
      </c>
      <c r="B2127" s="5" t="s">
        <v>14</v>
      </c>
      <c r="C2127" s="5" t="s">
        <v>15</v>
      </c>
      <c r="D2127" s="20" t="s">
        <v>1244</v>
      </c>
      <c r="E2127" s="6"/>
      <c r="F2127" s="6"/>
      <c r="G2127" s="6"/>
      <c r="H2127" s="6"/>
      <c r="I2127" s="6"/>
      <c r="J2127" s="6"/>
      <c r="K2127" s="7">
        <f>K2161</f>
        <v>1</v>
      </c>
      <c r="L2127" s="8">
        <f>L2161</f>
        <v>0</v>
      </c>
      <c r="M2127" s="8">
        <f>M2161</f>
        <v>0</v>
      </c>
    </row>
    <row r="2128" spans="1:15" x14ac:dyDescent="0.35">
      <c r="A2128" s="9"/>
      <c r="B2128" s="9"/>
      <c r="C2128" s="9"/>
      <c r="D2128" s="18"/>
      <c r="E2128" s="9"/>
      <c r="F2128" s="9"/>
      <c r="G2128" s="9"/>
      <c r="H2128" s="9"/>
      <c r="I2128" s="9"/>
      <c r="J2128" s="9"/>
      <c r="K2128" s="9"/>
      <c r="L2128" s="9"/>
      <c r="M2128" s="9"/>
    </row>
    <row r="2129" spans="1:15" ht="21" x14ac:dyDescent="0.35">
      <c r="A2129" s="10" t="s">
        <v>1642</v>
      </c>
      <c r="B2129" s="10" t="s">
        <v>17</v>
      </c>
      <c r="C2129" s="10" t="s">
        <v>4</v>
      </c>
      <c r="D2129" s="21" t="s">
        <v>1245</v>
      </c>
      <c r="E2129" s="9"/>
      <c r="F2129" s="9"/>
      <c r="G2129" s="9"/>
      <c r="H2129" s="9"/>
      <c r="I2129" s="9"/>
      <c r="J2129" s="9"/>
      <c r="K2129" s="11">
        <f>K2132</f>
        <v>1</v>
      </c>
      <c r="L2129" s="12">
        <f>L2132</f>
        <v>0</v>
      </c>
      <c r="M2129" s="12">
        <f>M2132</f>
        <v>0</v>
      </c>
    </row>
    <row r="2130" spans="1:15" ht="73.5" x14ac:dyDescent="0.35">
      <c r="A2130" s="9"/>
      <c r="B2130" s="9"/>
      <c r="C2130" s="9"/>
      <c r="D2130" s="18" t="s">
        <v>1246</v>
      </c>
      <c r="E2130" s="9"/>
      <c r="F2130" s="9"/>
      <c r="G2130" s="9"/>
      <c r="H2130" s="9"/>
      <c r="I2130" s="9"/>
      <c r="J2130" s="9"/>
      <c r="K2130" s="9"/>
      <c r="L2130" s="9"/>
      <c r="M2130" s="9"/>
    </row>
    <row r="2131" spans="1:15" x14ac:dyDescent="0.35">
      <c r="A2131" s="9"/>
      <c r="B2131" s="9"/>
      <c r="C2131" s="9"/>
      <c r="D2131" s="18"/>
      <c r="E2131" s="10" t="s">
        <v>15</v>
      </c>
      <c r="F2131" s="9">
        <v>1</v>
      </c>
      <c r="G2131" s="13">
        <v>0</v>
      </c>
      <c r="H2131" s="13">
        <v>0</v>
      </c>
      <c r="I2131" s="13">
        <v>0</v>
      </c>
      <c r="J2131" s="11">
        <f>F2131*(G2131+ (G2131= 0))*(H2131+ (H2131= 0))*(I2131+ (I2131= 0))</f>
        <v>1</v>
      </c>
      <c r="K2131" s="9"/>
      <c r="L2131" s="9"/>
      <c r="M2131" s="9"/>
    </row>
    <row r="2132" spans="1:15" x14ac:dyDescent="0.35">
      <c r="A2132" s="9"/>
      <c r="B2132" s="9"/>
      <c r="C2132" s="9"/>
      <c r="D2132" s="18"/>
      <c r="E2132" s="9"/>
      <c r="F2132" s="9"/>
      <c r="G2132" s="9"/>
      <c r="H2132" s="9"/>
      <c r="I2132" s="9"/>
      <c r="J2132" s="14" t="s">
        <v>1247</v>
      </c>
      <c r="K2132" s="15">
        <f>SUM(J2131:J2131)</f>
        <v>1</v>
      </c>
      <c r="L2132" s="25"/>
      <c r="M2132" s="8">
        <f>ROUND(L2132*K2132,2)</f>
        <v>0</v>
      </c>
      <c r="N2132" s="34" t="str">
        <f t="shared" ref="N2132" si="320">IF(L2132&lt;=0,"INDICAR PRECIO","PRECIO INDICADO")</f>
        <v>INDICAR PRECIO</v>
      </c>
      <c r="O2132" s="34"/>
    </row>
    <row r="2133" spans="1:15" ht="1" customHeight="1" x14ac:dyDescent="0.35">
      <c r="A2133" s="16"/>
      <c r="B2133" s="16"/>
      <c r="C2133" s="16"/>
      <c r="D2133" s="22"/>
      <c r="E2133" s="16"/>
      <c r="F2133" s="16"/>
      <c r="G2133" s="16"/>
      <c r="H2133" s="16"/>
      <c r="I2133" s="16"/>
      <c r="J2133" s="16"/>
      <c r="K2133" s="16"/>
      <c r="L2133" s="16"/>
      <c r="M2133" s="16"/>
    </row>
    <row r="2134" spans="1:15" x14ac:dyDescent="0.35">
      <c r="A2134" s="10" t="s">
        <v>1643</v>
      </c>
      <c r="B2134" s="10" t="s">
        <v>17</v>
      </c>
      <c r="C2134" s="10" t="s">
        <v>4</v>
      </c>
      <c r="D2134" s="21" t="s">
        <v>1248</v>
      </c>
      <c r="E2134" s="9"/>
      <c r="F2134" s="9"/>
      <c r="G2134" s="9"/>
      <c r="H2134" s="9"/>
      <c r="I2134" s="9"/>
      <c r="J2134" s="9"/>
      <c r="K2134" s="11">
        <f>K2137</f>
        <v>1</v>
      </c>
      <c r="L2134" s="12">
        <f>L2137</f>
        <v>0</v>
      </c>
      <c r="M2134" s="12">
        <f>M2137</f>
        <v>0</v>
      </c>
    </row>
    <row r="2135" spans="1:15" ht="31.5" x14ac:dyDescent="0.35">
      <c r="A2135" s="9"/>
      <c r="B2135" s="9"/>
      <c r="C2135" s="9"/>
      <c r="D2135" s="18" t="s">
        <v>1249</v>
      </c>
      <c r="E2135" s="9"/>
      <c r="F2135" s="9"/>
      <c r="G2135" s="9"/>
      <c r="H2135" s="9"/>
      <c r="I2135" s="9"/>
      <c r="J2135" s="9"/>
      <c r="K2135" s="9"/>
      <c r="L2135" s="9"/>
      <c r="M2135" s="9"/>
    </row>
    <row r="2136" spans="1:15" x14ac:dyDescent="0.35">
      <c r="A2136" s="9"/>
      <c r="B2136" s="9"/>
      <c r="C2136" s="9"/>
      <c r="D2136" s="18"/>
      <c r="E2136" s="10" t="s">
        <v>15</v>
      </c>
      <c r="F2136" s="9">
        <v>1</v>
      </c>
      <c r="G2136" s="13">
        <v>0</v>
      </c>
      <c r="H2136" s="13">
        <v>0</v>
      </c>
      <c r="I2136" s="13">
        <v>0</v>
      </c>
      <c r="J2136" s="11">
        <f>F2136*(G2136+ (G2136= 0))*(H2136+ (H2136= 0))*(I2136+ (I2136= 0))</f>
        <v>1</v>
      </c>
      <c r="K2136" s="9"/>
      <c r="L2136" s="9"/>
      <c r="M2136" s="9"/>
    </row>
    <row r="2137" spans="1:15" x14ac:dyDescent="0.35">
      <c r="A2137" s="9"/>
      <c r="B2137" s="9"/>
      <c r="C2137" s="9"/>
      <c r="D2137" s="18"/>
      <c r="E2137" s="9"/>
      <c r="F2137" s="9"/>
      <c r="G2137" s="9"/>
      <c r="H2137" s="9"/>
      <c r="I2137" s="9"/>
      <c r="J2137" s="14" t="s">
        <v>1250</v>
      </c>
      <c r="K2137" s="15">
        <f>SUM(J2136:J2136)</f>
        <v>1</v>
      </c>
      <c r="L2137" s="25"/>
      <c r="M2137" s="8">
        <f>ROUND(L2137*K2137,2)</f>
        <v>0</v>
      </c>
      <c r="N2137" s="34" t="str">
        <f t="shared" ref="N2137" si="321">IF(L2137&lt;=0,"INDICAR PRECIO","PRECIO INDICADO")</f>
        <v>INDICAR PRECIO</v>
      </c>
      <c r="O2137" s="34"/>
    </row>
    <row r="2138" spans="1:15" ht="1" customHeight="1" x14ac:dyDescent="0.35">
      <c r="A2138" s="16"/>
      <c r="B2138" s="16"/>
      <c r="C2138" s="16"/>
      <c r="D2138" s="22"/>
      <c r="E2138" s="16"/>
      <c r="F2138" s="16"/>
      <c r="G2138" s="16"/>
      <c r="H2138" s="16"/>
      <c r="I2138" s="16"/>
      <c r="J2138" s="16"/>
      <c r="K2138" s="16"/>
      <c r="L2138" s="16"/>
      <c r="M2138" s="16"/>
    </row>
    <row r="2139" spans="1:15" x14ac:dyDescent="0.35">
      <c r="A2139" s="10" t="s">
        <v>1644</v>
      </c>
      <c r="B2139" s="10" t="s">
        <v>17</v>
      </c>
      <c r="C2139" s="10" t="s">
        <v>4</v>
      </c>
      <c r="D2139" s="21" t="s">
        <v>1251</v>
      </c>
      <c r="E2139" s="9"/>
      <c r="F2139" s="9"/>
      <c r="G2139" s="9"/>
      <c r="H2139" s="9"/>
      <c r="I2139" s="9"/>
      <c r="J2139" s="9"/>
      <c r="K2139" s="11">
        <f>K2142</f>
        <v>1</v>
      </c>
      <c r="L2139" s="12">
        <f>L2142</f>
        <v>0</v>
      </c>
      <c r="M2139" s="12">
        <f>M2142</f>
        <v>0</v>
      </c>
    </row>
    <row r="2140" spans="1:15" ht="31.5" x14ac:dyDescent="0.35">
      <c r="A2140" s="9"/>
      <c r="B2140" s="9"/>
      <c r="C2140" s="9"/>
      <c r="D2140" s="18" t="s">
        <v>1252</v>
      </c>
      <c r="E2140" s="9"/>
      <c r="F2140" s="9"/>
      <c r="G2140" s="9"/>
      <c r="H2140" s="9"/>
      <c r="I2140" s="9"/>
      <c r="J2140" s="9"/>
      <c r="K2140" s="9"/>
      <c r="L2140" s="9"/>
      <c r="M2140" s="9"/>
    </row>
    <row r="2141" spans="1:15" x14ac:dyDescent="0.35">
      <c r="A2141" s="9"/>
      <c r="B2141" s="9"/>
      <c r="C2141" s="9"/>
      <c r="D2141" s="18"/>
      <c r="E2141" s="10" t="s">
        <v>15</v>
      </c>
      <c r="F2141" s="9">
        <v>1</v>
      </c>
      <c r="G2141" s="13">
        <v>0</v>
      </c>
      <c r="H2141" s="13">
        <v>0</v>
      </c>
      <c r="I2141" s="13">
        <v>0</v>
      </c>
      <c r="J2141" s="11">
        <f>F2141*(G2141+ (G2141= 0))*(H2141+ (H2141= 0))*(I2141+ (I2141= 0))</f>
        <v>1</v>
      </c>
      <c r="K2141" s="9"/>
      <c r="L2141" s="9"/>
      <c r="M2141" s="9"/>
    </row>
    <row r="2142" spans="1:15" x14ac:dyDescent="0.35">
      <c r="A2142" s="9"/>
      <c r="B2142" s="9"/>
      <c r="C2142" s="9"/>
      <c r="D2142" s="18"/>
      <c r="E2142" s="9"/>
      <c r="F2142" s="9"/>
      <c r="G2142" s="9"/>
      <c r="H2142" s="9"/>
      <c r="I2142" s="9"/>
      <c r="J2142" s="14" t="s">
        <v>1253</v>
      </c>
      <c r="K2142" s="15">
        <f>SUM(J2141:J2141)</f>
        <v>1</v>
      </c>
      <c r="L2142" s="25"/>
      <c r="M2142" s="8">
        <f>ROUND(L2142*K2142,2)</f>
        <v>0</v>
      </c>
      <c r="N2142" s="34" t="str">
        <f t="shared" ref="N2142" si="322">IF(L2142&lt;=0,"INDICAR PRECIO","PRECIO INDICADO")</f>
        <v>INDICAR PRECIO</v>
      </c>
      <c r="O2142" s="34"/>
    </row>
    <row r="2143" spans="1:15" ht="1" customHeight="1" x14ac:dyDescent="0.35">
      <c r="A2143" s="16"/>
      <c r="B2143" s="16"/>
      <c r="C2143" s="16"/>
      <c r="D2143" s="22"/>
      <c r="E2143" s="16"/>
      <c r="F2143" s="16"/>
      <c r="G2143" s="16"/>
      <c r="H2143" s="16"/>
      <c r="I2143" s="16"/>
      <c r="J2143" s="16"/>
      <c r="K2143" s="16"/>
      <c r="L2143" s="16"/>
      <c r="M2143" s="16"/>
    </row>
    <row r="2144" spans="1:15" ht="21" x14ac:dyDescent="0.35">
      <c r="A2144" s="10" t="s">
        <v>1645</v>
      </c>
      <c r="B2144" s="10" t="s">
        <v>17</v>
      </c>
      <c r="C2144" s="10" t="s">
        <v>4</v>
      </c>
      <c r="D2144" s="21" t="s">
        <v>1254</v>
      </c>
      <c r="E2144" s="9"/>
      <c r="F2144" s="9"/>
      <c r="G2144" s="9"/>
      <c r="H2144" s="9"/>
      <c r="I2144" s="9"/>
      <c r="J2144" s="9"/>
      <c r="K2144" s="11">
        <f>K2147</f>
        <v>1</v>
      </c>
      <c r="L2144" s="12">
        <f>L2147</f>
        <v>0</v>
      </c>
      <c r="M2144" s="12">
        <f>M2147</f>
        <v>0</v>
      </c>
    </row>
    <row r="2145" spans="1:15" ht="42" x14ac:dyDescent="0.35">
      <c r="A2145" s="9"/>
      <c r="B2145" s="9"/>
      <c r="C2145" s="9"/>
      <c r="D2145" s="18" t="s">
        <v>1255</v>
      </c>
      <c r="E2145" s="9"/>
      <c r="F2145" s="9"/>
      <c r="G2145" s="9"/>
      <c r="H2145" s="9"/>
      <c r="I2145" s="9"/>
      <c r="J2145" s="9"/>
      <c r="K2145" s="9"/>
      <c r="L2145" s="9"/>
      <c r="M2145" s="9"/>
    </row>
    <row r="2146" spans="1:15" x14ac:dyDescent="0.35">
      <c r="A2146" s="9"/>
      <c r="B2146" s="9"/>
      <c r="C2146" s="9"/>
      <c r="D2146" s="18"/>
      <c r="E2146" s="10" t="s">
        <v>15</v>
      </c>
      <c r="F2146" s="9">
        <v>1</v>
      </c>
      <c r="G2146" s="13">
        <v>0</v>
      </c>
      <c r="H2146" s="13">
        <v>0</v>
      </c>
      <c r="I2146" s="13">
        <v>0</v>
      </c>
      <c r="J2146" s="11">
        <f>F2146*(G2146+ (G2146= 0))*(H2146+ (H2146= 0))*(I2146+ (I2146= 0))</f>
        <v>1</v>
      </c>
      <c r="K2146" s="9"/>
      <c r="L2146" s="9"/>
      <c r="M2146" s="9"/>
    </row>
    <row r="2147" spans="1:15" x14ac:dyDescent="0.35">
      <c r="A2147" s="9"/>
      <c r="B2147" s="9"/>
      <c r="C2147" s="9"/>
      <c r="D2147" s="18"/>
      <c r="E2147" s="9"/>
      <c r="F2147" s="9"/>
      <c r="G2147" s="9"/>
      <c r="H2147" s="9"/>
      <c r="I2147" s="9"/>
      <c r="J2147" s="14" t="s">
        <v>1256</v>
      </c>
      <c r="K2147" s="15">
        <f>SUM(J2146:J2146)</f>
        <v>1</v>
      </c>
      <c r="L2147" s="25"/>
      <c r="M2147" s="8">
        <f>ROUND(L2147*K2147,2)</f>
        <v>0</v>
      </c>
      <c r="N2147" s="34" t="str">
        <f t="shared" ref="N2147" si="323">IF(L2147&lt;=0,"INDICAR PRECIO","PRECIO INDICADO")</f>
        <v>INDICAR PRECIO</v>
      </c>
      <c r="O2147" s="34"/>
    </row>
    <row r="2148" spans="1:15" ht="1" customHeight="1" x14ac:dyDescent="0.35">
      <c r="A2148" s="16"/>
      <c r="B2148" s="16"/>
      <c r="C2148" s="16"/>
      <c r="D2148" s="22"/>
      <c r="E2148" s="16"/>
      <c r="F2148" s="16"/>
      <c r="G2148" s="16"/>
      <c r="H2148" s="16"/>
      <c r="I2148" s="16"/>
      <c r="J2148" s="16"/>
      <c r="K2148" s="16"/>
      <c r="L2148" s="16"/>
      <c r="M2148" s="16"/>
    </row>
    <row r="2149" spans="1:15" x14ac:dyDescent="0.35">
      <c r="A2149" s="10" t="s">
        <v>1646</v>
      </c>
      <c r="B2149" s="10" t="s">
        <v>17</v>
      </c>
      <c r="C2149" s="10" t="s">
        <v>4</v>
      </c>
      <c r="D2149" s="21" t="s">
        <v>1257</v>
      </c>
      <c r="E2149" s="9"/>
      <c r="F2149" s="9"/>
      <c r="G2149" s="9"/>
      <c r="H2149" s="9"/>
      <c r="I2149" s="9"/>
      <c r="J2149" s="9"/>
      <c r="K2149" s="12">
        <v>2</v>
      </c>
      <c r="L2149" s="12">
        <v>0</v>
      </c>
      <c r="M2149" s="12">
        <f>ROUND(K2149*L2149,2)</f>
        <v>0</v>
      </c>
    </row>
    <row r="2150" spans="1:15" ht="63" x14ac:dyDescent="0.35">
      <c r="A2150" s="9"/>
      <c r="B2150" s="9"/>
      <c r="C2150" s="9"/>
      <c r="D2150" s="18" t="s">
        <v>1258</v>
      </c>
      <c r="E2150" s="9"/>
      <c r="F2150" s="9"/>
      <c r="G2150" s="9"/>
      <c r="H2150" s="9"/>
      <c r="I2150" s="9"/>
      <c r="J2150" s="9"/>
      <c r="K2150" s="9"/>
      <c r="L2150" s="9"/>
      <c r="M2150" s="9"/>
    </row>
    <row r="2151" spans="1:15" ht="21" x14ac:dyDescent="0.35">
      <c r="A2151" s="10" t="s">
        <v>1647</v>
      </c>
      <c r="B2151" s="10" t="s">
        <v>17</v>
      </c>
      <c r="C2151" s="10" t="s">
        <v>4</v>
      </c>
      <c r="D2151" s="21" t="s">
        <v>1259</v>
      </c>
      <c r="E2151" s="9"/>
      <c r="F2151" s="9"/>
      <c r="G2151" s="9"/>
      <c r="H2151" s="9"/>
      <c r="I2151" s="9"/>
      <c r="J2151" s="9"/>
      <c r="K2151" s="15">
        <v>1</v>
      </c>
      <c r="L2151" s="25"/>
      <c r="M2151" s="8">
        <f>ROUND(K2151*L2151,2)</f>
        <v>0</v>
      </c>
      <c r="N2151" s="34" t="str">
        <f t="shared" ref="N2151" si="324">IF(L2151&lt;=0,"INDICAR PRECIO","PRECIO INDICADO")</f>
        <v>INDICAR PRECIO</v>
      </c>
      <c r="O2151" s="34"/>
    </row>
    <row r="2152" spans="1:15" ht="73.5" x14ac:dyDescent="0.35">
      <c r="A2152" s="9"/>
      <c r="B2152" s="9"/>
      <c r="C2152" s="9"/>
      <c r="D2152" s="18" t="s">
        <v>1260</v>
      </c>
      <c r="E2152" s="9"/>
      <c r="F2152" s="9"/>
      <c r="G2152" s="9"/>
      <c r="H2152" s="9"/>
      <c r="I2152" s="9"/>
      <c r="J2152" s="9"/>
      <c r="K2152" s="9"/>
      <c r="L2152" s="9"/>
      <c r="M2152" s="9"/>
    </row>
    <row r="2153" spans="1:15" ht="21" x14ac:dyDescent="0.35">
      <c r="A2153" s="10" t="s">
        <v>1648</v>
      </c>
      <c r="B2153" s="10" t="s">
        <v>17</v>
      </c>
      <c r="C2153" s="10" t="s">
        <v>4</v>
      </c>
      <c r="D2153" s="21" t="s">
        <v>1261</v>
      </c>
      <c r="E2153" s="9"/>
      <c r="F2153" s="9"/>
      <c r="G2153" s="9"/>
      <c r="H2153" s="9"/>
      <c r="I2153" s="9"/>
      <c r="J2153" s="9"/>
      <c r="K2153" s="15">
        <v>1</v>
      </c>
      <c r="L2153" s="25"/>
      <c r="M2153" s="8">
        <f>ROUND(K2153*L2153,2)</f>
        <v>0</v>
      </c>
      <c r="N2153" s="34" t="str">
        <f t="shared" ref="N2153" si="325">IF(L2153&lt;=0,"INDICAR PRECIO","PRECIO INDICADO")</f>
        <v>INDICAR PRECIO</v>
      </c>
      <c r="O2153" s="34"/>
    </row>
    <row r="2154" spans="1:15" ht="73.5" x14ac:dyDescent="0.35">
      <c r="A2154" s="9"/>
      <c r="B2154" s="9"/>
      <c r="C2154" s="9"/>
      <c r="D2154" s="18" t="s">
        <v>1262</v>
      </c>
      <c r="E2154" s="9"/>
      <c r="F2154" s="9"/>
      <c r="G2154" s="9"/>
      <c r="H2154" s="9"/>
      <c r="I2154" s="9"/>
      <c r="J2154" s="9"/>
      <c r="K2154" s="9"/>
      <c r="L2154" s="9"/>
      <c r="M2154" s="9"/>
    </row>
    <row r="2155" spans="1:15" ht="21" x14ac:dyDescent="0.35">
      <c r="A2155" s="10" t="s">
        <v>1649</v>
      </c>
      <c r="B2155" s="10" t="s">
        <v>17</v>
      </c>
      <c r="C2155" s="10" t="s">
        <v>4</v>
      </c>
      <c r="D2155" s="21" t="s">
        <v>1263</v>
      </c>
      <c r="E2155" s="9"/>
      <c r="F2155" s="9"/>
      <c r="G2155" s="9"/>
      <c r="H2155" s="9"/>
      <c r="I2155" s="9"/>
      <c r="J2155" s="9"/>
      <c r="K2155" s="15">
        <v>1</v>
      </c>
      <c r="L2155" s="25"/>
      <c r="M2155" s="8">
        <f>ROUND(K2155*L2155,2)</f>
        <v>0</v>
      </c>
      <c r="N2155" s="34" t="str">
        <f t="shared" ref="N2155" si="326">IF(L2155&lt;=0,"INDICAR PRECIO","PRECIO INDICADO")</f>
        <v>INDICAR PRECIO</v>
      </c>
      <c r="O2155" s="34"/>
    </row>
    <row r="2156" spans="1:15" ht="73.5" x14ac:dyDescent="0.35">
      <c r="A2156" s="9"/>
      <c r="B2156" s="9"/>
      <c r="C2156" s="9"/>
      <c r="D2156" s="18" t="s">
        <v>1264</v>
      </c>
      <c r="E2156" s="9"/>
      <c r="F2156" s="9"/>
      <c r="G2156" s="9"/>
      <c r="H2156" s="9"/>
      <c r="I2156" s="9"/>
      <c r="J2156" s="9"/>
      <c r="K2156" s="9"/>
      <c r="L2156" s="9"/>
      <c r="M2156" s="9"/>
    </row>
    <row r="2157" spans="1:15" ht="21" x14ac:dyDescent="0.35">
      <c r="A2157" s="10" t="s">
        <v>1650</v>
      </c>
      <c r="B2157" s="10" t="s">
        <v>17</v>
      </c>
      <c r="C2157" s="10" t="s">
        <v>4</v>
      </c>
      <c r="D2157" s="21" t="s">
        <v>1265</v>
      </c>
      <c r="E2157" s="9"/>
      <c r="F2157" s="9"/>
      <c r="G2157" s="9"/>
      <c r="H2157" s="9"/>
      <c r="I2157" s="9"/>
      <c r="J2157" s="9"/>
      <c r="K2157" s="15">
        <v>1</v>
      </c>
      <c r="L2157" s="25"/>
      <c r="M2157" s="8">
        <f>ROUND(K2157*L2157,2)</f>
        <v>0</v>
      </c>
      <c r="N2157" s="34" t="str">
        <f t="shared" ref="N2157" si="327">IF(L2157&lt;=0,"INDICAR PRECIO","PRECIO INDICADO")</f>
        <v>INDICAR PRECIO</v>
      </c>
      <c r="O2157" s="34"/>
    </row>
    <row r="2158" spans="1:15" ht="73.5" x14ac:dyDescent="0.35">
      <c r="A2158" s="9"/>
      <c r="B2158" s="9"/>
      <c r="C2158" s="9"/>
      <c r="D2158" s="18" t="s">
        <v>1266</v>
      </c>
      <c r="E2158" s="9"/>
      <c r="F2158" s="9"/>
      <c r="G2158" s="9"/>
      <c r="H2158" s="9"/>
      <c r="I2158" s="9"/>
      <c r="J2158" s="9"/>
      <c r="K2158" s="9"/>
      <c r="L2158" s="9"/>
      <c r="M2158" s="9"/>
    </row>
    <row r="2159" spans="1:15" ht="21" x14ac:dyDescent="0.35">
      <c r="A2159" s="10" t="s">
        <v>1651</v>
      </c>
      <c r="B2159" s="10" t="s">
        <v>17</v>
      </c>
      <c r="C2159" s="10" t="s">
        <v>4</v>
      </c>
      <c r="D2159" s="21" t="s">
        <v>1267</v>
      </c>
      <c r="E2159" s="9"/>
      <c r="F2159" s="9"/>
      <c r="G2159" s="9"/>
      <c r="H2159" s="9"/>
      <c r="I2159" s="9"/>
      <c r="J2159" s="9"/>
      <c r="K2159" s="15">
        <v>1</v>
      </c>
      <c r="L2159" s="25"/>
      <c r="M2159" s="8">
        <f>ROUND(K2159*L2159,2)</f>
        <v>0</v>
      </c>
      <c r="N2159" s="34" t="str">
        <f t="shared" ref="N2159" si="328">IF(L2159&lt;=0,"INDICAR PRECIO","PRECIO INDICADO")</f>
        <v>INDICAR PRECIO</v>
      </c>
      <c r="O2159" s="34"/>
    </row>
    <row r="2160" spans="1:15" ht="73.5" x14ac:dyDescent="0.35">
      <c r="A2160" s="9"/>
      <c r="B2160" s="9"/>
      <c r="C2160" s="9"/>
      <c r="D2160" s="18" t="s">
        <v>1268</v>
      </c>
      <c r="E2160" s="9"/>
      <c r="F2160" s="9"/>
      <c r="G2160" s="9"/>
      <c r="H2160" s="9"/>
      <c r="I2160" s="9"/>
      <c r="J2160" s="9"/>
      <c r="K2160" s="9"/>
      <c r="L2160" s="9"/>
      <c r="M2160" s="9"/>
    </row>
    <row r="2161" spans="1:15" x14ac:dyDescent="0.35">
      <c r="A2161" s="9"/>
      <c r="B2161" s="9"/>
      <c r="C2161" s="9"/>
      <c r="D2161" s="18"/>
      <c r="E2161" s="9"/>
      <c r="F2161" s="9"/>
      <c r="G2161" s="9"/>
      <c r="H2161" s="9"/>
      <c r="I2161" s="9"/>
      <c r="J2161" s="14" t="s">
        <v>1269</v>
      </c>
      <c r="K2161" s="17">
        <v>1</v>
      </c>
      <c r="L2161" s="8">
        <f>M2132+M2137+M2142+M2147+M2149+M2151+M2153+M2155+M2157+M2159</f>
        <v>0</v>
      </c>
      <c r="M2161" s="8">
        <f>ROUND(L2161*K2161,2)</f>
        <v>0</v>
      </c>
    </row>
    <row r="2162" spans="1:15" ht="1" customHeight="1" x14ac:dyDescent="0.35">
      <c r="A2162" s="16"/>
      <c r="B2162" s="16"/>
      <c r="C2162" s="16"/>
      <c r="D2162" s="22"/>
      <c r="E2162" s="16"/>
      <c r="F2162" s="16"/>
      <c r="G2162" s="16"/>
      <c r="H2162" s="16"/>
      <c r="I2162" s="16"/>
      <c r="J2162" s="16"/>
      <c r="K2162" s="16"/>
      <c r="L2162" s="16"/>
      <c r="M2162" s="16"/>
    </row>
    <row r="2163" spans="1:15" x14ac:dyDescent="0.35">
      <c r="A2163" s="5" t="s">
        <v>1270</v>
      </c>
      <c r="B2163" s="5" t="s">
        <v>14</v>
      </c>
      <c r="C2163" s="5" t="s">
        <v>15</v>
      </c>
      <c r="D2163" s="20" t="s">
        <v>1271</v>
      </c>
      <c r="E2163" s="6"/>
      <c r="F2163" s="6"/>
      <c r="G2163" s="6"/>
      <c r="H2163" s="6"/>
      <c r="I2163" s="6"/>
      <c r="J2163" s="6"/>
      <c r="K2163" s="7">
        <f>K2216</f>
        <v>1</v>
      </c>
      <c r="L2163" s="8">
        <f>L2216</f>
        <v>0</v>
      </c>
      <c r="M2163" s="8">
        <f>M2216</f>
        <v>0</v>
      </c>
    </row>
    <row r="2164" spans="1:15" x14ac:dyDescent="0.35">
      <c r="A2164" s="9"/>
      <c r="B2164" s="9"/>
      <c r="C2164" s="9"/>
      <c r="D2164" s="18"/>
      <c r="E2164" s="9"/>
      <c r="F2164" s="9"/>
      <c r="G2164" s="9"/>
      <c r="H2164" s="9"/>
      <c r="I2164" s="9"/>
      <c r="J2164" s="9"/>
      <c r="K2164" s="9"/>
      <c r="L2164" s="9"/>
      <c r="M2164" s="9"/>
    </row>
    <row r="2165" spans="1:15" x14ac:dyDescent="0.35">
      <c r="A2165" s="10" t="s">
        <v>1652</v>
      </c>
      <c r="B2165" s="10" t="s">
        <v>17</v>
      </c>
      <c r="C2165" s="10" t="s">
        <v>4</v>
      </c>
      <c r="D2165" s="21" t="s">
        <v>1272</v>
      </c>
      <c r="E2165" s="9"/>
      <c r="F2165" s="9"/>
      <c r="G2165" s="9"/>
      <c r="H2165" s="9"/>
      <c r="I2165" s="9"/>
      <c r="J2165" s="9"/>
      <c r="K2165" s="11">
        <f>K2169</f>
        <v>1</v>
      </c>
      <c r="L2165" s="12">
        <f>L2169</f>
        <v>0</v>
      </c>
      <c r="M2165" s="12">
        <f>M2169</f>
        <v>0</v>
      </c>
    </row>
    <row r="2166" spans="1:15" ht="42" x14ac:dyDescent="0.35">
      <c r="A2166" s="9"/>
      <c r="B2166" s="9"/>
      <c r="C2166" s="9"/>
      <c r="D2166" s="18" t="s">
        <v>1273</v>
      </c>
      <c r="E2166" s="9"/>
      <c r="F2166" s="9"/>
      <c r="G2166" s="9"/>
      <c r="H2166" s="9"/>
      <c r="I2166" s="9"/>
      <c r="J2166" s="9"/>
      <c r="K2166" s="9"/>
      <c r="L2166" s="9"/>
      <c r="M2166" s="9"/>
    </row>
    <row r="2167" spans="1:15" x14ac:dyDescent="0.35">
      <c r="A2167" s="9"/>
      <c r="B2167" s="9"/>
      <c r="C2167" s="9"/>
      <c r="D2167" s="18"/>
      <c r="E2167" s="10" t="s">
        <v>1274</v>
      </c>
      <c r="F2167" s="9">
        <v>1</v>
      </c>
      <c r="G2167" s="13">
        <v>0</v>
      </c>
      <c r="H2167" s="13">
        <v>0</v>
      </c>
      <c r="I2167" s="13">
        <v>0</v>
      </c>
      <c r="J2167" s="11">
        <f>F2167*(G2167+ (G2167= 0))*(H2167+ (H2167= 0))*(I2167+ (I2167= 0))</f>
        <v>1</v>
      </c>
      <c r="K2167" s="9"/>
      <c r="L2167" s="9"/>
      <c r="M2167" s="9"/>
    </row>
    <row r="2168" spans="1:15" x14ac:dyDescent="0.35">
      <c r="A2168" s="9"/>
      <c r="B2168" s="9"/>
      <c r="C2168" s="9"/>
      <c r="D2168" s="18"/>
      <c r="E2168" s="10" t="s">
        <v>15</v>
      </c>
      <c r="F2168" s="9">
        <v>0</v>
      </c>
      <c r="G2168" s="13">
        <v>0</v>
      </c>
      <c r="H2168" s="13">
        <v>0</v>
      </c>
      <c r="I2168" s="13">
        <v>0</v>
      </c>
      <c r="J2168" s="11">
        <f>F2168*(G2168+ (G2168= 0))*(H2168+ (H2168= 0))*(I2168+ (I2168= 0))</f>
        <v>0</v>
      </c>
      <c r="K2168" s="9"/>
      <c r="L2168" s="9"/>
      <c r="M2168" s="9"/>
    </row>
    <row r="2169" spans="1:15" x14ac:dyDescent="0.35">
      <c r="A2169" s="9"/>
      <c r="B2169" s="9"/>
      <c r="C2169" s="9"/>
      <c r="D2169" s="18"/>
      <c r="E2169" s="9"/>
      <c r="F2169" s="9"/>
      <c r="G2169" s="9"/>
      <c r="H2169" s="9"/>
      <c r="I2169" s="9"/>
      <c r="J2169" s="14" t="s">
        <v>1275</v>
      </c>
      <c r="K2169" s="15">
        <f>SUM(J2167:J2168)</f>
        <v>1</v>
      </c>
      <c r="L2169" s="25"/>
      <c r="M2169" s="8">
        <f>ROUND(L2169*K2169,2)</f>
        <v>0</v>
      </c>
      <c r="N2169" s="34" t="str">
        <f t="shared" ref="N2169" si="329">IF(L2169&lt;=0,"INDICAR PRECIO","PRECIO INDICADO")</f>
        <v>INDICAR PRECIO</v>
      </c>
      <c r="O2169" s="34"/>
    </row>
    <row r="2170" spans="1:15" ht="1" customHeight="1" x14ac:dyDescent="0.35">
      <c r="A2170" s="16"/>
      <c r="B2170" s="16"/>
      <c r="C2170" s="16"/>
      <c r="D2170" s="22"/>
      <c r="E2170" s="16"/>
      <c r="F2170" s="16"/>
      <c r="G2170" s="16"/>
      <c r="H2170" s="16"/>
      <c r="I2170" s="16"/>
      <c r="J2170" s="16"/>
      <c r="K2170" s="16"/>
      <c r="L2170" s="16"/>
      <c r="M2170" s="16"/>
    </row>
    <row r="2171" spans="1:15" ht="21" x14ac:dyDescent="0.35">
      <c r="A2171" s="10" t="s">
        <v>1653</v>
      </c>
      <c r="B2171" s="10" t="s">
        <v>17</v>
      </c>
      <c r="C2171" s="10" t="s">
        <v>4</v>
      </c>
      <c r="D2171" s="21" t="s">
        <v>1276</v>
      </c>
      <c r="E2171" s="9"/>
      <c r="F2171" s="9"/>
      <c r="G2171" s="9"/>
      <c r="H2171" s="9"/>
      <c r="I2171" s="9"/>
      <c r="J2171" s="9"/>
      <c r="K2171" s="11">
        <f>K2174</f>
        <v>1</v>
      </c>
      <c r="L2171" s="12">
        <f>L2174</f>
        <v>0</v>
      </c>
      <c r="M2171" s="12">
        <f>M2174</f>
        <v>0</v>
      </c>
    </row>
    <row r="2172" spans="1:15" ht="115.5" x14ac:dyDescent="0.35">
      <c r="A2172" s="9"/>
      <c r="B2172" s="9"/>
      <c r="C2172" s="9"/>
      <c r="D2172" s="18" t="s">
        <v>1277</v>
      </c>
      <c r="E2172" s="9"/>
      <c r="F2172" s="9"/>
      <c r="G2172" s="9"/>
      <c r="H2172" s="9"/>
      <c r="I2172" s="9"/>
      <c r="J2172" s="9"/>
      <c r="K2172" s="9"/>
      <c r="L2172" s="9"/>
      <c r="M2172" s="9"/>
    </row>
    <row r="2173" spans="1:15" x14ac:dyDescent="0.35">
      <c r="A2173" s="9"/>
      <c r="B2173" s="9"/>
      <c r="C2173" s="9"/>
      <c r="D2173" s="18"/>
      <c r="E2173" s="10" t="s">
        <v>15</v>
      </c>
      <c r="F2173" s="9">
        <v>1</v>
      </c>
      <c r="G2173" s="13">
        <v>0</v>
      </c>
      <c r="H2173" s="13">
        <v>0</v>
      </c>
      <c r="I2173" s="13">
        <v>0</v>
      </c>
      <c r="J2173" s="11">
        <f>F2173*(G2173+ (G2173= 0))*(H2173+ (H2173= 0))*(I2173+ (I2173= 0))</f>
        <v>1</v>
      </c>
      <c r="K2173" s="9"/>
      <c r="L2173" s="9"/>
      <c r="M2173" s="9"/>
    </row>
    <row r="2174" spans="1:15" x14ac:dyDescent="0.35">
      <c r="A2174" s="9"/>
      <c r="B2174" s="9"/>
      <c r="C2174" s="9"/>
      <c r="D2174" s="18"/>
      <c r="E2174" s="9"/>
      <c r="F2174" s="9"/>
      <c r="G2174" s="9"/>
      <c r="H2174" s="9"/>
      <c r="I2174" s="9"/>
      <c r="J2174" s="14" t="s">
        <v>1278</v>
      </c>
      <c r="K2174" s="15">
        <f>SUM(J2173:J2173)</f>
        <v>1</v>
      </c>
      <c r="L2174" s="25"/>
      <c r="M2174" s="8">
        <f>ROUND(L2174*K2174,2)</f>
        <v>0</v>
      </c>
      <c r="N2174" s="34" t="str">
        <f t="shared" ref="N2174" si="330">IF(L2174&lt;=0,"INDICAR PRECIO","PRECIO INDICADO")</f>
        <v>INDICAR PRECIO</v>
      </c>
      <c r="O2174" s="34"/>
    </row>
    <row r="2175" spans="1:15" ht="1" customHeight="1" x14ac:dyDescent="0.35">
      <c r="A2175" s="16"/>
      <c r="B2175" s="16"/>
      <c r="C2175" s="16"/>
      <c r="D2175" s="22"/>
      <c r="E2175" s="16"/>
      <c r="F2175" s="16"/>
      <c r="G2175" s="16"/>
      <c r="H2175" s="16"/>
      <c r="I2175" s="16"/>
      <c r="J2175" s="16"/>
      <c r="K2175" s="16"/>
      <c r="L2175" s="16"/>
      <c r="M2175" s="16"/>
    </row>
    <row r="2176" spans="1:15" x14ac:dyDescent="0.35">
      <c r="A2176" s="10" t="s">
        <v>1654</v>
      </c>
      <c r="B2176" s="10" t="s">
        <v>17</v>
      </c>
      <c r="C2176" s="10" t="s">
        <v>4</v>
      </c>
      <c r="D2176" s="21" t="s">
        <v>1279</v>
      </c>
      <c r="E2176" s="9"/>
      <c r="F2176" s="9"/>
      <c r="G2176" s="9"/>
      <c r="H2176" s="9"/>
      <c r="I2176" s="9"/>
      <c r="J2176" s="9"/>
      <c r="K2176" s="11">
        <f>K2179</f>
        <v>1</v>
      </c>
      <c r="L2176" s="12">
        <f>L2179</f>
        <v>0</v>
      </c>
      <c r="M2176" s="12">
        <f>M2179</f>
        <v>0</v>
      </c>
    </row>
    <row r="2177" spans="1:15" ht="84" x14ac:dyDescent="0.35">
      <c r="A2177" s="9"/>
      <c r="B2177" s="9"/>
      <c r="C2177" s="9"/>
      <c r="D2177" s="18" t="s">
        <v>1280</v>
      </c>
      <c r="E2177" s="9"/>
      <c r="F2177" s="9"/>
      <c r="G2177" s="9"/>
      <c r="H2177" s="9"/>
      <c r="I2177" s="9"/>
      <c r="J2177" s="9"/>
      <c r="K2177" s="9"/>
      <c r="L2177" s="9"/>
      <c r="M2177" s="9"/>
    </row>
    <row r="2178" spans="1:15" x14ac:dyDescent="0.35">
      <c r="A2178" s="9"/>
      <c r="B2178" s="9"/>
      <c r="C2178" s="9"/>
      <c r="D2178" s="18"/>
      <c r="E2178" s="10" t="s">
        <v>15</v>
      </c>
      <c r="F2178" s="9">
        <v>1</v>
      </c>
      <c r="G2178" s="13">
        <v>0</v>
      </c>
      <c r="H2178" s="13">
        <v>0</v>
      </c>
      <c r="I2178" s="13">
        <v>0</v>
      </c>
      <c r="J2178" s="11">
        <f>F2178*(G2178+ (G2178= 0))*(H2178+ (H2178= 0))*(I2178+ (I2178= 0))</f>
        <v>1</v>
      </c>
      <c r="K2178" s="9"/>
      <c r="L2178" s="9"/>
      <c r="M2178" s="9"/>
    </row>
    <row r="2179" spans="1:15" x14ac:dyDescent="0.35">
      <c r="A2179" s="9"/>
      <c r="B2179" s="9"/>
      <c r="C2179" s="9"/>
      <c r="D2179" s="18"/>
      <c r="E2179" s="9"/>
      <c r="F2179" s="9"/>
      <c r="G2179" s="9"/>
      <c r="H2179" s="9"/>
      <c r="I2179" s="9"/>
      <c r="J2179" s="14" t="s">
        <v>1281</v>
      </c>
      <c r="K2179" s="15">
        <f>SUM(J2178:J2178)</f>
        <v>1</v>
      </c>
      <c r="L2179" s="25"/>
      <c r="M2179" s="8">
        <f>ROUND(L2179*K2179,2)</f>
        <v>0</v>
      </c>
      <c r="N2179" s="34" t="str">
        <f t="shared" ref="N2179" si="331">IF(L2179&lt;=0,"INDICAR PRECIO","PRECIO INDICADO")</f>
        <v>INDICAR PRECIO</v>
      </c>
      <c r="O2179" s="34"/>
    </row>
    <row r="2180" spans="1:15" ht="1" customHeight="1" x14ac:dyDescent="0.35">
      <c r="A2180" s="16"/>
      <c r="B2180" s="16"/>
      <c r="C2180" s="16"/>
      <c r="D2180" s="22"/>
      <c r="E2180" s="16"/>
      <c r="F2180" s="16"/>
      <c r="G2180" s="16"/>
      <c r="H2180" s="16"/>
      <c r="I2180" s="16"/>
      <c r="J2180" s="16"/>
      <c r="K2180" s="16"/>
      <c r="L2180" s="16"/>
      <c r="M2180" s="16"/>
    </row>
    <row r="2181" spans="1:15" x14ac:dyDescent="0.35">
      <c r="A2181" s="10" t="s">
        <v>1655</v>
      </c>
      <c r="B2181" s="10" t="s">
        <v>17</v>
      </c>
      <c r="C2181" s="10" t="s">
        <v>4</v>
      </c>
      <c r="D2181" s="21" t="s">
        <v>1282</v>
      </c>
      <c r="E2181" s="9"/>
      <c r="F2181" s="9"/>
      <c r="G2181" s="9"/>
      <c r="H2181" s="9"/>
      <c r="I2181" s="9"/>
      <c r="J2181" s="9"/>
      <c r="K2181" s="11">
        <f>K2184</f>
        <v>1</v>
      </c>
      <c r="L2181" s="12">
        <f>L2184</f>
        <v>0</v>
      </c>
      <c r="M2181" s="12">
        <f>M2184</f>
        <v>0</v>
      </c>
    </row>
    <row r="2182" spans="1:15" ht="63" x14ac:dyDescent="0.35">
      <c r="A2182" s="9"/>
      <c r="B2182" s="9"/>
      <c r="C2182" s="9"/>
      <c r="D2182" s="18" t="s">
        <v>1283</v>
      </c>
      <c r="E2182" s="9"/>
      <c r="F2182" s="9"/>
      <c r="G2182" s="9"/>
      <c r="H2182" s="9"/>
      <c r="I2182" s="9"/>
      <c r="J2182" s="9"/>
      <c r="K2182" s="9"/>
      <c r="L2182" s="9"/>
      <c r="M2182" s="9"/>
    </row>
    <row r="2183" spans="1:15" x14ac:dyDescent="0.35">
      <c r="A2183" s="9"/>
      <c r="B2183" s="9"/>
      <c r="C2183" s="9"/>
      <c r="D2183" s="18"/>
      <c r="E2183" s="10" t="s">
        <v>15</v>
      </c>
      <c r="F2183" s="9">
        <v>1</v>
      </c>
      <c r="G2183" s="13">
        <v>0</v>
      </c>
      <c r="H2183" s="13">
        <v>0</v>
      </c>
      <c r="I2183" s="13">
        <v>0</v>
      </c>
      <c r="J2183" s="11">
        <f>F2183*(G2183+ (G2183= 0))*(H2183+ (H2183= 0))*(I2183+ (I2183= 0))</f>
        <v>1</v>
      </c>
      <c r="K2183" s="9"/>
      <c r="L2183" s="9"/>
      <c r="M2183" s="9"/>
    </row>
    <row r="2184" spans="1:15" ht="15" customHeight="1" x14ac:dyDescent="0.35">
      <c r="A2184" s="9"/>
      <c r="B2184" s="9"/>
      <c r="C2184" s="9"/>
      <c r="D2184" s="18"/>
      <c r="E2184" s="9"/>
      <c r="F2184" s="9"/>
      <c r="G2184" s="9"/>
      <c r="H2184" s="9"/>
      <c r="I2184" s="9"/>
      <c r="J2184" s="14" t="s">
        <v>1284</v>
      </c>
      <c r="K2184" s="15">
        <f>SUM(J2183:J2183)</f>
        <v>1</v>
      </c>
      <c r="L2184" s="25"/>
      <c r="M2184" s="8">
        <f>ROUND(L2184*K2184,2)</f>
        <v>0</v>
      </c>
      <c r="N2184" s="34" t="str">
        <f t="shared" ref="N2184" si="332">IF(L2184&lt;=0,"INDICAR PRECIO","PRECIO INDICADO")</f>
        <v>INDICAR PRECIO</v>
      </c>
      <c r="O2184" s="34"/>
    </row>
    <row r="2185" spans="1:15" ht="1" customHeight="1" x14ac:dyDescent="0.35">
      <c r="A2185" s="16"/>
      <c r="B2185" s="16"/>
      <c r="C2185" s="16"/>
      <c r="D2185" s="22"/>
      <c r="E2185" s="16"/>
      <c r="F2185" s="16"/>
      <c r="G2185" s="16"/>
      <c r="H2185" s="16"/>
      <c r="I2185" s="16"/>
      <c r="J2185" s="16"/>
      <c r="K2185" s="16"/>
      <c r="L2185" s="16"/>
      <c r="M2185" s="16"/>
    </row>
    <row r="2186" spans="1:15" ht="21" x14ac:dyDescent="0.35">
      <c r="A2186" s="10" t="s">
        <v>1656</v>
      </c>
      <c r="B2186" s="10" t="s">
        <v>17</v>
      </c>
      <c r="C2186" s="10" t="s">
        <v>4</v>
      </c>
      <c r="D2186" s="21" t="s">
        <v>1285</v>
      </c>
      <c r="E2186" s="9"/>
      <c r="F2186" s="9"/>
      <c r="G2186" s="9"/>
      <c r="H2186" s="9"/>
      <c r="I2186" s="9"/>
      <c r="J2186" s="9"/>
      <c r="K2186" s="11">
        <f>K2189</f>
        <v>1</v>
      </c>
      <c r="L2186" s="12">
        <f>L2189</f>
        <v>0</v>
      </c>
      <c r="M2186" s="12">
        <f>M2189</f>
        <v>0</v>
      </c>
    </row>
    <row r="2187" spans="1:15" ht="31.5" x14ac:dyDescent="0.35">
      <c r="A2187" s="9"/>
      <c r="B2187" s="9"/>
      <c r="C2187" s="9"/>
      <c r="D2187" s="18" t="s">
        <v>1286</v>
      </c>
      <c r="E2187" s="9"/>
      <c r="F2187" s="9"/>
      <c r="G2187" s="9"/>
      <c r="H2187" s="9"/>
      <c r="I2187" s="9"/>
      <c r="J2187" s="9"/>
      <c r="K2187" s="9"/>
      <c r="L2187" s="9"/>
      <c r="M2187" s="9"/>
    </row>
    <row r="2188" spans="1:15" x14ac:dyDescent="0.35">
      <c r="A2188" s="9"/>
      <c r="B2188" s="9"/>
      <c r="C2188" s="9"/>
      <c r="D2188" s="18"/>
      <c r="E2188" s="10" t="s">
        <v>15</v>
      </c>
      <c r="F2188" s="9">
        <v>1</v>
      </c>
      <c r="G2188" s="13">
        <v>0</v>
      </c>
      <c r="H2188" s="13">
        <v>0</v>
      </c>
      <c r="I2188" s="13">
        <v>0</v>
      </c>
      <c r="J2188" s="11">
        <f>F2188*(G2188+ (G2188= 0))*(H2188+ (H2188= 0))*(I2188+ (I2188= 0))</f>
        <v>1</v>
      </c>
      <c r="K2188" s="9"/>
      <c r="L2188" s="9"/>
      <c r="M2188" s="9"/>
    </row>
    <row r="2189" spans="1:15" x14ac:dyDescent="0.35">
      <c r="A2189" s="9"/>
      <c r="B2189" s="9"/>
      <c r="C2189" s="9"/>
      <c r="D2189" s="18"/>
      <c r="E2189" s="9"/>
      <c r="F2189" s="9"/>
      <c r="G2189" s="9"/>
      <c r="H2189" s="9"/>
      <c r="I2189" s="9"/>
      <c r="J2189" s="14" t="s">
        <v>1287</v>
      </c>
      <c r="K2189" s="15">
        <f>SUM(J2188:J2188)</f>
        <v>1</v>
      </c>
      <c r="L2189" s="25"/>
      <c r="M2189" s="8">
        <f>ROUND(L2189*K2189,2)</f>
        <v>0</v>
      </c>
      <c r="N2189" s="34" t="str">
        <f t="shared" ref="N2189" si="333">IF(L2189&lt;=0,"INDICAR PRECIO","PRECIO INDICADO")</f>
        <v>INDICAR PRECIO</v>
      </c>
      <c r="O2189" s="34"/>
    </row>
    <row r="2190" spans="1:15" ht="1" customHeight="1" x14ac:dyDescent="0.35">
      <c r="A2190" s="16"/>
      <c r="B2190" s="16"/>
      <c r="C2190" s="16"/>
      <c r="D2190" s="22"/>
      <c r="E2190" s="16"/>
      <c r="F2190" s="16"/>
      <c r="G2190" s="16"/>
      <c r="H2190" s="16"/>
      <c r="I2190" s="16"/>
      <c r="J2190" s="16"/>
      <c r="K2190" s="16"/>
      <c r="L2190" s="16"/>
      <c r="M2190" s="16"/>
    </row>
    <row r="2191" spans="1:15" x14ac:dyDescent="0.35">
      <c r="A2191" s="10" t="s">
        <v>1657</v>
      </c>
      <c r="B2191" s="10" t="s">
        <v>17</v>
      </c>
      <c r="C2191" s="10" t="s">
        <v>4</v>
      </c>
      <c r="D2191" s="21" t="s">
        <v>1288</v>
      </c>
      <c r="E2191" s="9"/>
      <c r="F2191" s="9"/>
      <c r="G2191" s="9"/>
      <c r="H2191" s="9"/>
      <c r="I2191" s="9"/>
      <c r="J2191" s="9"/>
      <c r="K2191" s="11">
        <f>K2194</f>
        <v>1</v>
      </c>
      <c r="L2191" s="12">
        <f>L2194</f>
        <v>0</v>
      </c>
      <c r="M2191" s="12">
        <f>M2194</f>
        <v>0</v>
      </c>
    </row>
    <row r="2192" spans="1:15" ht="94.5" x14ac:dyDescent="0.35">
      <c r="A2192" s="9"/>
      <c r="B2192" s="9"/>
      <c r="C2192" s="9"/>
      <c r="D2192" s="18" t="s">
        <v>1289</v>
      </c>
      <c r="E2192" s="9"/>
      <c r="F2192" s="9"/>
      <c r="G2192" s="9"/>
      <c r="H2192" s="9"/>
      <c r="I2192" s="9"/>
      <c r="J2192" s="9"/>
      <c r="K2192" s="9"/>
      <c r="L2192" s="9"/>
      <c r="M2192" s="9"/>
    </row>
    <row r="2193" spans="1:15" x14ac:dyDescent="0.35">
      <c r="A2193" s="9"/>
      <c r="B2193" s="9"/>
      <c r="C2193" s="9"/>
      <c r="D2193" s="18"/>
      <c r="E2193" s="10" t="s">
        <v>15</v>
      </c>
      <c r="F2193" s="9">
        <v>1</v>
      </c>
      <c r="G2193" s="13">
        <v>0</v>
      </c>
      <c r="H2193" s="13">
        <v>0</v>
      </c>
      <c r="I2193" s="13">
        <v>0</v>
      </c>
      <c r="J2193" s="11">
        <f>F2193*(G2193+ (G2193= 0))*(H2193+ (H2193= 0))*(I2193+ (I2193= 0))</f>
        <v>1</v>
      </c>
      <c r="K2193" s="9"/>
      <c r="L2193" s="9"/>
      <c r="M2193" s="9"/>
    </row>
    <row r="2194" spans="1:15" x14ac:dyDescent="0.35">
      <c r="A2194" s="9"/>
      <c r="B2194" s="9"/>
      <c r="C2194" s="9"/>
      <c r="D2194" s="18"/>
      <c r="E2194" s="9"/>
      <c r="F2194" s="9"/>
      <c r="G2194" s="9"/>
      <c r="H2194" s="9"/>
      <c r="I2194" s="9"/>
      <c r="J2194" s="14" t="s">
        <v>1290</v>
      </c>
      <c r="K2194" s="15">
        <f>SUM(J2193:J2193)</f>
        <v>1</v>
      </c>
      <c r="L2194" s="25"/>
      <c r="M2194" s="8">
        <f>ROUND(L2194*K2194,2)</f>
        <v>0</v>
      </c>
      <c r="N2194" s="34" t="str">
        <f t="shared" ref="N2194" si="334">IF(L2194&lt;=0,"INDICAR PRECIO","PRECIO INDICADO")</f>
        <v>INDICAR PRECIO</v>
      </c>
      <c r="O2194" s="34"/>
    </row>
    <row r="2195" spans="1:15" ht="1" customHeight="1" x14ac:dyDescent="0.35">
      <c r="A2195" s="16"/>
      <c r="B2195" s="16"/>
      <c r="C2195" s="16"/>
      <c r="D2195" s="22"/>
      <c r="E2195" s="16"/>
      <c r="F2195" s="16"/>
      <c r="G2195" s="16"/>
      <c r="H2195" s="16"/>
      <c r="I2195" s="16"/>
      <c r="J2195" s="16"/>
      <c r="K2195" s="16"/>
      <c r="L2195" s="16"/>
      <c r="M2195" s="16"/>
    </row>
    <row r="2196" spans="1:15" x14ac:dyDescent="0.35">
      <c r="A2196" s="10" t="s">
        <v>1658</v>
      </c>
      <c r="B2196" s="10" t="s">
        <v>17</v>
      </c>
      <c r="C2196" s="10" t="s">
        <v>4</v>
      </c>
      <c r="D2196" s="21" t="s">
        <v>1291</v>
      </c>
      <c r="E2196" s="9"/>
      <c r="F2196" s="9"/>
      <c r="G2196" s="9"/>
      <c r="H2196" s="9"/>
      <c r="I2196" s="9"/>
      <c r="J2196" s="9"/>
      <c r="K2196" s="11">
        <f>K2199</f>
        <v>1</v>
      </c>
      <c r="L2196" s="12">
        <f>L2199</f>
        <v>0</v>
      </c>
      <c r="M2196" s="12">
        <f>M2199</f>
        <v>0</v>
      </c>
    </row>
    <row r="2197" spans="1:15" ht="94.5" x14ac:dyDescent="0.35">
      <c r="A2197" s="9"/>
      <c r="B2197" s="9"/>
      <c r="C2197" s="9"/>
      <c r="D2197" s="18" t="s">
        <v>1292</v>
      </c>
      <c r="E2197" s="9"/>
      <c r="F2197" s="9"/>
      <c r="G2197" s="9"/>
      <c r="H2197" s="9"/>
      <c r="I2197" s="9"/>
      <c r="J2197" s="9"/>
      <c r="K2197" s="9"/>
      <c r="L2197" s="9"/>
      <c r="M2197" s="9"/>
    </row>
    <row r="2198" spans="1:15" x14ac:dyDescent="0.35">
      <c r="A2198" s="9"/>
      <c r="B2198" s="9"/>
      <c r="C2198" s="9"/>
      <c r="D2198" s="18"/>
      <c r="E2198" s="10" t="s">
        <v>15</v>
      </c>
      <c r="F2198" s="9">
        <v>1</v>
      </c>
      <c r="G2198" s="13">
        <v>0</v>
      </c>
      <c r="H2198" s="13">
        <v>0</v>
      </c>
      <c r="I2198" s="13">
        <v>0</v>
      </c>
      <c r="J2198" s="11">
        <f>F2198*(G2198+ (G2198= 0))*(H2198+ (H2198= 0))*(I2198+ (I2198= 0))</f>
        <v>1</v>
      </c>
      <c r="K2198" s="9"/>
      <c r="L2198" s="9"/>
      <c r="M2198" s="9"/>
    </row>
    <row r="2199" spans="1:15" x14ac:dyDescent="0.35">
      <c r="A2199" s="9"/>
      <c r="B2199" s="9"/>
      <c r="C2199" s="9"/>
      <c r="D2199" s="18"/>
      <c r="E2199" s="9"/>
      <c r="F2199" s="9"/>
      <c r="G2199" s="9"/>
      <c r="H2199" s="9"/>
      <c r="I2199" s="9"/>
      <c r="J2199" s="14" t="s">
        <v>1293</v>
      </c>
      <c r="K2199" s="15">
        <f>SUM(J2198:J2198)</f>
        <v>1</v>
      </c>
      <c r="L2199" s="25"/>
      <c r="M2199" s="8">
        <f>ROUND(L2199*K2199,2)</f>
        <v>0</v>
      </c>
      <c r="N2199" s="34" t="str">
        <f t="shared" ref="N2199" si="335">IF(L2199&lt;=0,"INDICAR PRECIO","PRECIO INDICADO")</f>
        <v>INDICAR PRECIO</v>
      </c>
      <c r="O2199" s="34"/>
    </row>
    <row r="2200" spans="1:15" ht="1" customHeight="1" x14ac:dyDescent="0.35">
      <c r="A2200" s="16"/>
      <c r="B2200" s="16"/>
      <c r="C2200" s="16"/>
      <c r="D2200" s="22"/>
      <c r="E2200" s="16"/>
      <c r="F2200" s="16"/>
      <c r="G2200" s="16"/>
      <c r="H2200" s="16"/>
      <c r="I2200" s="16"/>
      <c r="J2200" s="16"/>
      <c r="K2200" s="16"/>
      <c r="L2200" s="16"/>
      <c r="M2200" s="16"/>
    </row>
    <row r="2201" spans="1:15" ht="21" x14ac:dyDescent="0.35">
      <c r="A2201" s="10" t="s">
        <v>1659</v>
      </c>
      <c r="B2201" s="10" t="s">
        <v>17</v>
      </c>
      <c r="C2201" s="10" t="s">
        <v>4</v>
      </c>
      <c r="D2201" s="21" t="s">
        <v>1294</v>
      </c>
      <c r="E2201" s="9"/>
      <c r="F2201" s="9"/>
      <c r="G2201" s="9"/>
      <c r="H2201" s="9"/>
      <c r="I2201" s="9"/>
      <c r="J2201" s="9"/>
      <c r="K2201" s="11">
        <f>K2204</f>
        <v>1</v>
      </c>
      <c r="L2201" s="12">
        <f>L2204</f>
        <v>0</v>
      </c>
      <c r="M2201" s="12">
        <f>M2204</f>
        <v>0</v>
      </c>
    </row>
    <row r="2202" spans="1:15" ht="63" x14ac:dyDescent="0.35">
      <c r="A2202" s="9"/>
      <c r="B2202" s="9"/>
      <c r="C2202" s="9"/>
      <c r="D2202" s="18" t="s">
        <v>1295</v>
      </c>
      <c r="E2202" s="9"/>
      <c r="F2202" s="9"/>
      <c r="G2202" s="9"/>
      <c r="H2202" s="9"/>
      <c r="I2202" s="9"/>
      <c r="J2202" s="9"/>
      <c r="K2202" s="9"/>
      <c r="L2202" s="9"/>
      <c r="M2202" s="9"/>
    </row>
    <row r="2203" spans="1:15" x14ac:dyDescent="0.35">
      <c r="A2203" s="9"/>
      <c r="B2203" s="9"/>
      <c r="C2203" s="9"/>
      <c r="D2203" s="18"/>
      <c r="E2203" s="10" t="s">
        <v>15</v>
      </c>
      <c r="F2203" s="9">
        <v>1</v>
      </c>
      <c r="G2203" s="13">
        <v>0</v>
      </c>
      <c r="H2203" s="13">
        <v>0</v>
      </c>
      <c r="I2203" s="13">
        <v>0</v>
      </c>
      <c r="J2203" s="11">
        <f>F2203*(G2203+ (G2203= 0))*(H2203+ (H2203= 0))*(I2203+ (I2203= 0))</f>
        <v>1</v>
      </c>
      <c r="K2203" s="9"/>
      <c r="L2203" s="9"/>
      <c r="M2203" s="9"/>
    </row>
    <row r="2204" spans="1:15" x14ac:dyDescent="0.35">
      <c r="A2204" s="9"/>
      <c r="B2204" s="9"/>
      <c r="C2204" s="9"/>
      <c r="D2204" s="18"/>
      <c r="E2204" s="9"/>
      <c r="F2204" s="9"/>
      <c r="G2204" s="9"/>
      <c r="H2204" s="9"/>
      <c r="I2204" s="9"/>
      <c r="J2204" s="14" t="s">
        <v>1296</v>
      </c>
      <c r="K2204" s="15">
        <f>SUM(J2203:J2203)</f>
        <v>1</v>
      </c>
      <c r="L2204" s="25"/>
      <c r="M2204" s="8">
        <f>ROUND(L2204*K2204,2)</f>
        <v>0</v>
      </c>
      <c r="N2204" s="34" t="str">
        <f t="shared" ref="N2204" si="336">IF(L2204&lt;=0,"INDICAR PRECIO","PRECIO INDICADO")</f>
        <v>INDICAR PRECIO</v>
      </c>
      <c r="O2204" s="34"/>
    </row>
    <row r="2205" spans="1:15" ht="1" customHeight="1" x14ac:dyDescent="0.35">
      <c r="A2205" s="16"/>
      <c r="B2205" s="16"/>
      <c r="C2205" s="16"/>
      <c r="D2205" s="22"/>
      <c r="E2205" s="16"/>
      <c r="F2205" s="16"/>
      <c r="G2205" s="16"/>
      <c r="H2205" s="16"/>
      <c r="I2205" s="16"/>
      <c r="J2205" s="16"/>
      <c r="K2205" s="16"/>
      <c r="L2205" s="16"/>
      <c r="M2205" s="16"/>
    </row>
    <row r="2206" spans="1:15" ht="21" x14ac:dyDescent="0.35">
      <c r="A2206" s="10" t="s">
        <v>1660</v>
      </c>
      <c r="B2206" s="10" t="s">
        <v>17</v>
      </c>
      <c r="C2206" s="10" t="s">
        <v>4</v>
      </c>
      <c r="D2206" s="21" t="s">
        <v>1297</v>
      </c>
      <c r="E2206" s="9"/>
      <c r="F2206" s="9"/>
      <c r="G2206" s="9"/>
      <c r="H2206" s="9"/>
      <c r="I2206" s="9"/>
      <c r="J2206" s="9"/>
      <c r="K2206" s="11">
        <f>K2209</f>
        <v>1</v>
      </c>
      <c r="L2206" s="12">
        <f>L2209</f>
        <v>0</v>
      </c>
      <c r="M2206" s="12">
        <f>M2209</f>
        <v>0</v>
      </c>
    </row>
    <row r="2207" spans="1:15" ht="73.5" x14ac:dyDescent="0.35">
      <c r="A2207" s="9"/>
      <c r="B2207" s="9"/>
      <c r="C2207" s="9"/>
      <c r="D2207" s="18" t="s">
        <v>1298</v>
      </c>
      <c r="E2207" s="9"/>
      <c r="F2207" s="9"/>
      <c r="G2207" s="9"/>
      <c r="H2207" s="9"/>
      <c r="I2207" s="9"/>
      <c r="J2207" s="9"/>
      <c r="K2207" s="9"/>
      <c r="L2207" s="9"/>
      <c r="M2207" s="9"/>
    </row>
    <row r="2208" spans="1:15" x14ac:dyDescent="0.35">
      <c r="A2208" s="9"/>
      <c r="B2208" s="9"/>
      <c r="C2208" s="9"/>
      <c r="D2208" s="18"/>
      <c r="E2208" s="10" t="s">
        <v>15</v>
      </c>
      <c r="F2208" s="9">
        <v>1</v>
      </c>
      <c r="G2208" s="13">
        <v>0</v>
      </c>
      <c r="H2208" s="13">
        <v>0</v>
      </c>
      <c r="I2208" s="13">
        <v>0</v>
      </c>
      <c r="J2208" s="11">
        <f>F2208*(G2208+ (G2208= 0))*(H2208+ (H2208= 0))*(I2208+ (I2208= 0))</f>
        <v>1</v>
      </c>
      <c r="K2208" s="9"/>
      <c r="L2208" s="9"/>
      <c r="M2208" s="9"/>
    </row>
    <row r="2209" spans="1:15" x14ac:dyDescent="0.35">
      <c r="A2209" s="9"/>
      <c r="B2209" s="9"/>
      <c r="C2209" s="9"/>
      <c r="D2209" s="18"/>
      <c r="E2209" s="9"/>
      <c r="F2209" s="9"/>
      <c r="G2209" s="9"/>
      <c r="H2209" s="9"/>
      <c r="I2209" s="9"/>
      <c r="J2209" s="14" t="s">
        <v>1299</v>
      </c>
      <c r="K2209" s="15">
        <f>SUM(J2208:J2208)</f>
        <v>1</v>
      </c>
      <c r="L2209" s="25"/>
      <c r="M2209" s="8">
        <f>ROUND(L2209*K2209,2)</f>
        <v>0</v>
      </c>
      <c r="N2209" s="34" t="str">
        <f t="shared" ref="N2209" si="337">IF(L2209&lt;=0,"INDICAR PRECIO","PRECIO INDICADO")</f>
        <v>INDICAR PRECIO</v>
      </c>
      <c r="O2209" s="34"/>
    </row>
    <row r="2210" spans="1:15" ht="1" customHeight="1" x14ac:dyDescent="0.35">
      <c r="A2210" s="16"/>
      <c r="B2210" s="16"/>
      <c r="C2210" s="16"/>
      <c r="D2210" s="22"/>
      <c r="E2210" s="16"/>
      <c r="F2210" s="16"/>
      <c r="G2210" s="16"/>
      <c r="H2210" s="16"/>
      <c r="I2210" s="16"/>
      <c r="J2210" s="16"/>
      <c r="K2210" s="16"/>
      <c r="L2210" s="16"/>
      <c r="M2210" s="16"/>
    </row>
    <row r="2211" spans="1:15" ht="21" x14ac:dyDescent="0.35">
      <c r="A2211" s="10" t="s">
        <v>1661</v>
      </c>
      <c r="B2211" s="10" t="s">
        <v>17</v>
      </c>
      <c r="C2211" s="10" t="s">
        <v>4</v>
      </c>
      <c r="D2211" s="21" t="s">
        <v>1300</v>
      </c>
      <c r="E2211" s="9"/>
      <c r="F2211" s="9"/>
      <c r="G2211" s="9"/>
      <c r="H2211" s="9"/>
      <c r="I2211" s="9"/>
      <c r="J2211" s="9"/>
      <c r="K2211" s="11">
        <f>K2214</f>
        <v>2</v>
      </c>
      <c r="L2211" s="12">
        <f>L2214</f>
        <v>0</v>
      </c>
      <c r="M2211" s="12">
        <f>M2214</f>
        <v>0</v>
      </c>
    </row>
    <row r="2212" spans="1:15" ht="94.5" x14ac:dyDescent="0.35">
      <c r="A2212" s="9"/>
      <c r="B2212" s="9"/>
      <c r="C2212" s="9"/>
      <c r="D2212" s="18" t="s">
        <v>1301</v>
      </c>
      <c r="E2212" s="9"/>
      <c r="F2212" s="9"/>
      <c r="G2212" s="9"/>
      <c r="H2212" s="9"/>
      <c r="I2212" s="9"/>
      <c r="J2212" s="9"/>
      <c r="K2212" s="9"/>
      <c r="L2212" s="9"/>
      <c r="M2212" s="9"/>
    </row>
    <row r="2213" spans="1:15" x14ac:dyDescent="0.35">
      <c r="A2213" s="9"/>
      <c r="B2213" s="9"/>
      <c r="C2213" s="9"/>
      <c r="D2213" s="18"/>
      <c r="E2213" s="10" t="s">
        <v>15</v>
      </c>
      <c r="F2213" s="9">
        <v>2</v>
      </c>
      <c r="G2213" s="13">
        <v>0</v>
      </c>
      <c r="H2213" s="13">
        <v>0</v>
      </c>
      <c r="I2213" s="13">
        <v>0</v>
      </c>
      <c r="J2213" s="11">
        <f>F2213*(G2213+ (G2213= 0))*(H2213+ (H2213= 0))*(I2213+ (I2213= 0))</f>
        <v>2</v>
      </c>
      <c r="K2213" s="9"/>
      <c r="L2213" s="9"/>
      <c r="M2213" s="9"/>
    </row>
    <row r="2214" spans="1:15" x14ac:dyDescent="0.35">
      <c r="A2214" s="9"/>
      <c r="B2214" s="9"/>
      <c r="C2214" s="9"/>
      <c r="D2214" s="18"/>
      <c r="E2214" s="9"/>
      <c r="F2214" s="9"/>
      <c r="G2214" s="9"/>
      <c r="H2214" s="9"/>
      <c r="I2214" s="9"/>
      <c r="J2214" s="14" t="s">
        <v>1302</v>
      </c>
      <c r="K2214" s="15">
        <f>SUM(J2213:J2213)</f>
        <v>2</v>
      </c>
      <c r="L2214" s="25"/>
      <c r="M2214" s="8">
        <f>ROUND(L2214*K2214,2)</f>
        <v>0</v>
      </c>
      <c r="N2214" s="34" t="str">
        <f t="shared" ref="N2214" si="338">IF(L2214&lt;=0,"INDICAR PRECIO","PRECIO INDICADO")</f>
        <v>INDICAR PRECIO</v>
      </c>
      <c r="O2214" s="34"/>
    </row>
    <row r="2215" spans="1:15" ht="1" customHeight="1" x14ac:dyDescent="0.35">
      <c r="A2215" s="16"/>
      <c r="B2215" s="16"/>
      <c r="C2215" s="16"/>
      <c r="D2215" s="22"/>
      <c r="E2215" s="16"/>
      <c r="F2215" s="16"/>
      <c r="G2215" s="16"/>
      <c r="H2215" s="16"/>
      <c r="I2215" s="16"/>
      <c r="J2215" s="16"/>
      <c r="K2215" s="16"/>
      <c r="L2215" s="16"/>
      <c r="M2215" s="16"/>
    </row>
    <row r="2216" spans="1:15" x14ac:dyDescent="0.35">
      <c r="A2216" s="9"/>
      <c r="B2216" s="9"/>
      <c r="C2216" s="9"/>
      <c r="D2216" s="18"/>
      <c r="E2216" s="9"/>
      <c r="F2216" s="9"/>
      <c r="G2216" s="9"/>
      <c r="H2216" s="9"/>
      <c r="I2216" s="9"/>
      <c r="J2216" s="14" t="s">
        <v>1303</v>
      </c>
      <c r="K2216" s="17">
        <v>1</v>
      </c>
      <c r="L2216" s="8">
        <f>M2169+M2174+M2179+M2184+M2189+M2194+M2199+M2204+M2209+M2214</f>
        <v>0</v>
      </c>
      <c r="M2216" s="8">
        <f>ROUND(L2216*K2216,2)</f>
        <v>0</v>
      </c>
    </row>
    <row r="2217" spans="1:15" ht="1" customHeight="1" x14ac:dyDescent="0.35">
      <c r="A2217" s="16"/>
      <c r="B2217" s="16"/>
      <c r="C2217" s="16"/>
      <c r="D2217" s="22"/>
      <c r="E2217" s="16"/>
      <c r="F2217" s="16"/>
      <c r="G2217" s="16"/>
      <c r="H2217" s="16"/>
      <c r="I2217" s="16"/>
      <c r="J2217" s="16"/>
      <c r="K2217" s="16"/>
      <c r="L2217" s="16"/>
      <c r="M2217" s="16"/>
    </row>
    <row r="2218" spans="1:15" x14ac:dyDescent="0.35">
      <c r="A2218" s="5" t="s">
        <v>1304</v>
      </c>
      <c r="B2218" s="5" t="s">
        <v>14</v>
      </c>
      <c r="C2218" s="5" t="s">
        <v>15</v>
      </c>
      <c r="D2218" s="20" t="s">
        <v>1305</v>
      </c>
      <c r="E2218" s="6"/>
      <c r="F2218" s="6"/>
      <c r="G2218" s="6"/>
      <c r="H2218" s="6"/>
      <c r="I2218" s="6"/>
      <c r="J2218" s="6"/>
      <c r="K2218" s="7">
        <f>K2240</f>
        <v>1</v>
      </c>
      <c r="L2218" s="8">
        <f>L2240</f>
        <v>0</v>
      </c>
      <c r="M2218" s="8">
        <f>M2240</f>
        <v>0</v>
      </c>
    </row>
    <row r="2219" spans="1:15" x14ac:dyDescent="0.35">
      <c r="A2219" s="9"/>
      <c r="B2219" s="9"/>
      <c r="C2219" s="9"/>
      <c r="D2219" s="18" t="s">
        <v>1306</v>
      </c>
      <c r="E2219" s="9"/>
      <c r="F2219" s="9"/>
      <c r="G2219" s="9"/>
      <c r="H2219" s="9"/>
      <c r="I2219" s="9"/>
      <c r="J2219" s="9"/>
      <c r="K2219" s="9"/>
      <c r="L2219" s="9"/>
      <c r="M2219" s="9"/>
    </row>
    <row r="2220" spans="1:15" ht="21" x14ac:dyDescent="0.35">
      <c r="A2220" s="10" t="s">
        <v>1662</v>
      </c>
      <c r="B2220" s="10" t="s">
        <v>17</v>
      </c>
      <c r="C2220" s="10" t="s">
        <v>4</v>
      </c>
      <c r="D2220" s="21" t="s">
        <v>1307</v>
      </c>
      <c r="E2220" s="9"/>
      <c r="F2220" s="9"/>
      <c r="G2220" s="9"/>
      <c r="H2220" s="9"/>
      <c r="I2220" s="9"/>
      <c r="J2220" s="9"/>
      <c r="K2220" s="11">
        <f>K2223</f>
        <v>1</v>
      </c>
      <c r="L2220" s="12">
        <f>L2223</f>
        <v>0</v>
      </c>
      <c r="M2220" s="12">
        <f>M2223</f>
        <v>0</v>
      </c>
    </row>
    <row r="2221" spans="1:15" ht="105" x14ac:dyDescent="0.35">
      <c r="A2221" s="9"/>
      <c r="B2221" s="9"/>
      <c r="C2221" s="9"/>
      <c r="D2221" s="18" t="s">
        <v>1308</v>
      </c>
      <c r="E2221" s="9"/>
      <c r="F2221" s="9"/>
      <c r="G2221" s="9"/>
      <c r="H2221" s="9"/>
      <c r="I2221" s="9"/>
      <c r="J2221" s="9"/>
      <c r="K2221" s="9"/>
      <c r="L2221" s="9"/>
      <c r="M2221" s="9"/>
    </row>
    <row r="2222" spans="1:15" x14ac:dyDescent="0.35">
      <c r="A2222" s="9"/>
      <c r="B2222" s="9"/>
      <c r="C2222" s="9"/>
      <c r="D2222" s="18"/>
      <c r="E2222" s="10" t="s">
        <v>15</v>
      </c>
      <c r="F2222" s="9">
        <v>1</v>
      </c>
      <c r="G2222" s="13">
        <v>0</v>
      </c>
      <c r="H2222" s="13">
        <v>0</v>
      </c>
      <c r="I2222" s="13">
        <v>0</v>
      </c>
      <c r="J2222" s="11">
        <f>F2222*(G2222+ (G2222= 0))*(H2222+ (H2222= 0))*(I2222+ (I2222= 0))</f>
        <v>1</v>
      </c>
      <c r="K2222" s="9"/>
      <c r="L2222" s="9"/>
      <c r="M2222" s="9"/>
    </row>
    <row r="2223" spans="1:15" x14ac:dyDescent="0.35">
      <c r="A2223" s="9"/>
      <c r="B2223" s="9"/>
      <c r="C2223" s="9"/>
      <c r="D2223" s="18"/>
      <c r="E2223" s="9"/>
      <c r="F2223" s="9"/>
      <c r="G2223" s="9"/>
      <c r="H2223" s="9"/>
      <c r="I2223" s="9"/>
      <c r="J2223" s="14" t="s">
        <v>1309</v>
      </c>
      <c r="K2223" s="15">
        <f>SUM(J2222:J2222)</f>
        <v>1</v>
      </c>
      <c r="L2223" s="25"/>
      <c r="M2223" s="8">
        <f>ROUND(L2223*K2223,2)</f>
        <v>0</v>
      </c>
      <c r="N2223" s="34" t="str">
        <f t="shared" ref="N2223" si="339">IF(L2223&lt;=0,"INDICAR PRECIO","PRECIO INDICADO")</f>
        <v>INDICAR PRECIO</v>
      </c>
      <c r="O2223" s="34"/>
    </row>
    <row r="2224" spans="1:15" ht="1" customHeight="1" x14ac:dyDescent="0.35">
      <c r="A2224" s="16"/>
      <c r="B2224" s="16"/>
      <c r="C2224" s="16"/>
      <c r="D2224" s="22"/>
      <c r="E2224" s="16"/>
      <c r="F2224" s="16"/>
      <c r="G2224" s="16"/>
      <c r="H2224" s="16"/>
      <c r="I2224" s="16"/>
      <c r="J2224" s="16"/>
      <c r="K2224" s="16"/>
      <c r="L2224" s="16"/>
      <c r="M2224" s="16"/>
    </row>
    <row r="2225" spans="1:15" ht="21" x14ac:dyDescent="0.35">
      <c r="A2225" s="10" t="s">
        <v>1663</v>
      </c>
      <c r="B2225" s="10" t="s">
        <v>17</v>
      </c>
      <c r="C2225" s="10" t="s">
        <v>4</v>
      </c>
      <c r="D2225" s="21" t="s">
        <v>1310</v>
      </c>
      <c r="E2225" s="9"/>
      <c r="F2225" s="9"/>
      <c r="G2225" s="9"/>
      <c r="H2225" s="9"/>
      <c r="I2225" s="9"/>
      <c r="J2225" s="9"/>
      <c r="K2225" s="11">
        <f>K2228</f>
        <v>1</v>
      </c>
      <c r="L2225" s="12">
        <f>L2228</f>
        <v>0</v>
      </c>
      <c r="M2225" s="12">
        <f>M2228</f>
        <v>0</v>
      </c>
    </row>
    <row r="2226" spans="1:15" ht="105" x14ac:dyDescent="0.35">
      <c r="A2226" s="9"/>
      <c r="B2226" s="9"/>
      <c r="C2226" s="9"/>
      <c r="D2226" s="18" t="s">
        <v>1311</v>
      </c>
      <c r="E2226" s="9"/>
      <c r="F2226" s="9"/>
      <c r="G2226" s="9"/>
      <c r="H2226" s="9"/>
      <c r="I2226" s="9"/>
      <c r="J2226" s="9"/>
      <c r="K2226" s="9"/>
      <c r="L2226" s="9"/>
      <c r="M2226" s="9"/>
    </row>
    <row r="2227" spans="1:15" x14ac:dyDescent="0.35">
      <c r="A2227" s="9"/>
      <c r="B2227" s="9"/>
      <c r="C2227" s="9"/>
      <c r="D2227" s="18"/>
      <c r="E2227" s="10" t="s">
        <v>15</v>
      </c>
      <c r="F2227" s="9">
        <v>1</v>
      </c>
      <c r="G2227" s="13">
        <v>0</v>
      </c>
      <c r="H2227" s="13">
        <v>0</v>
      </c>
      <c r="I2227" s="13">
        <v>0</v>
      </c>
      <c r="J2227" s="11">
        <f>F2227*(G2227+ (G2227= 0))*(H2227+ (H2227= 0))*(I2227+ (I2227= 0))</f>
        <v>1</v>
      </c>
      <c r="K2227" s="9"/>
      <c r="L2227" s="9"/>
      <c r="M2227" s="9"/>
    </row>
    <row r="2228" spans="1:15" x14ac:dyDescent="0.35">
      <c r="A2228" s="9"/>
      <c r="B2228" s="9"/>
      <c r="C2228" s="9"/>
      <c r="D2228" s="18"/>
      <c r="E2228" s="9"/>
      <c r="F2228" s="9"/>
      <c r="G2228" s="9"/>
      <c r="H2228" s="9"/>
      <c r="I2228" s="9"/>
      <c r="J2228" s="14" t="s">
        <v>1312</v>
      </c>
      <c r="K2228" s="15">
        <f>SUM(J2227:J2227)</f>
        <v>1</v>
      </c>
      <c r="L2228" s="25"/>
      <c r="M2228" s="8">
        <f>ROUND(L2228*K2228,2)</f>
        <v>0</v>
      </c>
      <c r="N2228" s="34" t="str">
        <f t="shared" ref="N2228" si="340">IF(L2228&lt;=0,"INDICAR PRECIO","PRECIO INDICADO")</f>
        <v>INDICAR PRECIO</v>
      </c>
      <c r="O2228" s="34"/>
    </row>
    <row r="2229" spans="1:15" ht="1" customHeight="1" x14ac:dyDescent="0.35">
      <c r="A2229" s="16"/>
      <c r="B2229" s="16"/>
      <c r="C2229" s="16"/>
      <c r="D2229" s="22"/>
      <c r="E2229" s="16"/>
      <c r="F2229" s="16"/>
      <c r="G2229" s="16"/>
      <c r="H2229" s="16"/>
      <c r="I2229" s="16"/>
      <c r="J2229" s="16"/>
      <c r="K2229" s="16"/>
      <c r="L2229" s="16"/>
      <c r="M2229" s="16"/>
    </row>
    <row r="2230" spans="1:15" ht="21" x14ac:dyDescent="0.35">
      <c r="A2230" s="10" t="s">
        <v>1664</v>
      </c>
      <c r="B2230" s="10" t="s">
        <v>17</v>
      </c>
      <c r="C2230" s="10" t="s">
        <v>4</v>
      </c>
      <c r="D2230" s="21" t="s">
        <v>1313</v>
      </c>
      <c r="E2230" s="9"/>
      <c r="F2230" s="9"/>
      <c r="G2230" s="9"/>
      <c r="H2230" s="9"/>
      <c r="I2230" s="9"/>
      <c r="J2230" s="9"/>
      <c r="K2230" s="11">
        <f>K2233</f>
        <v>1</v>
      </c>
      <c r="L2230" s="12">
        <f>L2233</f>
        <v>0</v>
      </c>
      <c r="M2230" s="12">
        <f>M2233</f>
        <v>0</v>
      </c>
    </row>
    <row r="2231" spans="1:15" ht="105" x14ac:dyDescent="0.35">
      <c r="A2231" s="9"/>
      <c r="B2231" s="9"/>
      <c r="C2231" s="9"/>
      <c r="D2231" s="18" t="s">
        <v>1314</v>
      </c>
      <c r="E2231" s="9"/>
      <c r="F2231" s="9"/>
      <c r="G2231" s="9"/>
      <c r="H2231" s="9"/>
      <c r="I2231" s="9"/>
      <c r="J2231" s="9"/>
      <c r="K2231" s="9"/>
      <c r="L2231" s="9"/>
      <c r="M2231" s="9"/>
    </row>
    <row r="2232" spans="1:15" x14ac:dyDescent="0.35">
      <c r="A2232" s="9"/>
      <c r="B2232" s="9"/>
      <c r="C2232" s="9"/>
      <c r="D2232" s="18"/>
      <c r="E2232" s="10" t="s">
        <v>15</v>
      </c>
      <c r="F2232" s="9">
        <v>1</v>
      </c>
      <c r="G2232" s="13">
        <v>0</v>
      </c>
      <c r="H2232" s="13">
        <v>0</v>
      </c>
      <c r="I2232" s="13">
        <v>0</v>
      </c>
      <c r="J2232" s="11">
        <f>F2232*(G2232+ (G2232= 0))*(H2232+ (H2232= 0))*(I2232+ (I2232= 0))</f>
        <v>1</v>
      </c>
      <c r="K2232" s="9"/>
      <c r="L2232" s="9"/>
      <c r="M2232" s="9"/>
    </row>
    <row r="2233" spans="1:15" x14ac:dyDescent="0.35">
      <c r="A2233" s="9"/>
      <c r="B2233" s="9"/>
      <c r="C2233" s="9"/>
      <c r="D2233" s="18"/>
      <c r="E2233" s="9"/>
      <c r="F2233" s="9"/>
      <c r="G2233" s="9"/>
      <c r="H2233" s="9"/>
      <c r="I2233" s="9"/>
      <c r="J2233" s="14" t="s">
        <v>1315</v>
      </c>
      <c r="K2233" s="15">
        <f>SUM(J2232:J2232)</f>
        <v>1</v>
      </c>
      <c r="L2233" s="25"/>
      <c r="M2233" s="8">
        <f>ROUND(L2233*K2233,2)</f>
        <v>0</v>
      </c>
      <c r="N2233" s="34" t="str">
        <f t="shared" ref="N2233" si="341">IF(L2233&lt;=0,"INDICAR PRECIO","PRECIO INDICADO")</f>
        <v>INDICAR PRECIO</v>
      </c>
      <c r="O2233" s="34"/>
    </row>
    <row r="2234" spans="1:15" ht="1" customHeight="1" x14ac:dyDescent="0.35">
      <c r="A2234" s="16"/>
      <c r="B2234" s="16"/>
      <c r="C2234" s="16"/>
      <c r="D2234" s="22"/>
      <c r="E2234" s="16"/>
      <c r="F2234" s="16"/>
      <c r="G2234" s="16"/>
      <c r="H2234" s="16"/>
      <c r="I2234" s="16"/>
      <c r="J2234" s="16"/>
      <c r="K2234" s="16"/>
      <c r="L2234" s="16"/>
      <c r="M2234" s="16"/>
    </row>
    <row r="2235" spans="1:15" ht="21" x14ac:dyDescent="0.35">
      <c r="A2235" s="10" t="s">
        <v>1665</v>
      </c>
      <c r="B2235" s="10" t="s">
        <v>17</v>
      </c>
      <c r="C2235" s="10" t="s">
        <v>4</v>
      </c>
      <c r="D2235" s="21" t="s">
        <v>1316</v>
      </c>
      <c r="E2235" s="9"/>
      <c r="F2235" s="9"/>
      <c r="G2235" s="9"/>
      <c r="H2235" s="9"/>
      <c r="I2235" s="9"/>
      <c r="J2235" s="9"/>
      <c r="K2235" s="11">
        <f>K2238</f>
        <v>1</v>
      </c>
      <c r="L2235" s="12">
        <f>L2238</f>
        <v>0</v>
      </c>
      <c r="M2235" s="12">
        <f>M2238</f>
        <v>0</v>
      </c>
    </row>
    <row r="2236" spans="1:15" ht="115.5" x14ac:dyDescent="0.35">
      <c r="A2236" s="9"/>
      <c r="B2236" s="9"/>
      <c r="C2236" s="9"/>
      <c r="D2236" s="18" t="s">
        <v>1317</v>
      </c>
      <c r="E2236" s="9"/>
      <c r="F2236" s="9"/>
      <c r="G2236" s="9"/>
      <c r="H2236" s="9"/>
      <c r="I2236" s="9"/>
      <c r="J2236" s="9"/>
      <c r="K2236" s="9"/>
      <c r="L2236" s="9"/>
      <c r="M2236" s="9"/>
    </row>
    <row r="2237" spans="1:15" x14ac:dyDescent="0.35">
      <c r="A2237" s="9"/>
      <c r="B2237" s="9"/>
      <c r="C2237" s="9"/>
      <c r="D2237" s="18"/>
      <c r="E2237" s="10" t="s">
        <v>15</v>
      </c>
      <c r="F2237" s="9">
        <v>1</v>
      </c>
      <c r="G2237" s="13">
        <v>0</v>
      </c>
      <c r="H2237" s="13">
        <v>0</v>
      </c>
      <c r="I2237" s="13">
        <v>0</v>
      </c>
      <c r="J2237" s="11">
        <f>F2237*(G2237+ (G2237= 0))*(H2237+ (H2237= 0))*(I2237+ (I2237= 0))</f>
        <v>1</v>
      </c>
      <c r="K2237" s="9"/>
      <c r="L2237" s="9"/>
      <c r="M2237" s="9"/>
    </row>
    <row r="2238" spans="1:15" x14ac:dyDescent="0.35">
      <c r="A2238" s="9"/>
      <c r="B2238" s="9"/>
      <c r="C2238" s="9"/>
      <c r="D2238" s="18"/>
      <c r="E2238" s="9"/>
      <c r="F2238" s="9"/>
      <c r="G2238" s="9"/>
      <c r="H2238" s="9"/>
      <c r="I2238" s="9"/>
      <c r="J2238" s="14" t="s">
        <v>1318</v>
      </c>
      <c r="K2238" s="15">
        <f>SUM(J2237:J2237)</f>
        <v>1</v>
      </c>
      <c r="L2238" s="25"/>
      <c r="M2238" s="8">
        <f>ROUND(L2238*K2238,2)</f>
        <v>0</v>
      </c>
      <c r="N2238" s="34" t="str">
        <f t="shared" ref="N2238" si="342">IF(L2238&lt;=0,"INDICAR PRECIO","PRECIO INDICADO")</f>
        <v>INDICAR PRECIO</v>
      </c>
      <c r="O2238" s="34"/>
    </row>
    <row r="2239" spans="1:15" ht="1" customHeight="1" x14ac:dyDescent="0.35">
      <c r="A2239" s="16"/>
      <c r="B2239" s="16"/>
      <c r="C2239" s="16"/>
      <c r="D2239" s="22"/>
      <c r="E2239" s="16"/>
      <c r="F2239" s="16"/>
      <c r="G2239" s="16"/>
      <c r="H2239" s="16"/>
      <c r="I2239" s="16"/>
      <c r="J2239" s="16"/>
      <c r="K2239" s="16"/>
      <c r="L2239" s="16"/>
      <c r="M2239" s="16"/>
    </row>
    <row r="2240" spans="1:15" x14ac:dyDescent="0.35">
      <c r="A2240" s="9"/>
      <c r="B2240" s="9"/>
      <c r="C2240" s="9"/>
      <c r="D2240" s="18"/>
      <c r="E2240" s="9"/>
      <c r="F2240" s="9"/>
      <c r="G2240" s="9"/>
      <c r="H2240" s="9"/>
      <c r="I2240" s="9"/>
      <c r="J2240" s="14" t="s">
        <v>1319</v>
      </c>
      <c r="K2240" s="17">
        <v>1</v>
      </c>
      <c r="L2240" s="8">
        <f>M2223+M2228+M2233+M2238</f>
        <v>0</v>
      </c>
      <c r="M2240" s="8">
        <f>ROUND(L2240*K2240,2)</f>
        <v>0</v>
      </c>
    </row>
    <row r="2241" spans="1:15" ht="1" customHeight="1" x14ac:dyDescent="0.35">
      <c r="A2241" s="16"/>
      <c r="B2241" s="16"/>
      <c r="C2241" s="16"/>
      <c r="D2241" s="22"/>
      <c r="E2241" s="16"/>
      <c r="F2241" s="16"/>
      <c r="G2241" s="16"/>
      <c r="H2241" s="16"/>
      <c r="I2241" s="16"/>
      <c r="J2241" s="16"/>
      <c r="K2241" s="16"/>
      <c r="L2241" s="16"/>
      <c r="M2241" s="16"/>
    </row>
    <row r="2242" spans="1:15" x14ac:dyDescent="0.35">
      <c r="A2242" s="5" t="s">
        <v>1320</v>
      </c>
      <c r="B2242" s="5" t="s">
        <v>14</v>
      </c>
      <c r="C2242" s="5" t="s">
        <v>15</v>
      </c>
      <c r="D2242" s="20" t="s">
        <v>1321</v>
      </c>
      <c r="E2242" s="6"/>
      <c r="F2242" s="6"/>
      <c r="G2242" s="6"/>
      <c r="H2242" s="6"/>
      <c r="I2242" s="6"/>
      <c r="J2242" s="6"/>
      <c r="K2242" s="7">
        <f>K2306</f>
        <v>1</v>
      </c>
      <c r="L2242" s="8">
        <f>L2306</f>
        <v>0</v>
      </c>
      <c r="M2242" s="8">
        <f>M2306</f>
        <v>0</v>
      </c>
    </row>
    <row r="2243" spans="1:15" x14ac:dyDescent="0.35">
      <c r="A2243" s="9"/>
      <c r="B2243" s="9"/>
      <c r="C2243" s="9"/>
      <c r="D2243" s="18"/>
      <c r="E2243" s="9"/>
      <c r="F2243" s="9"/>
      <c r="G2243" s="9"/>
      <c r="H2243" s="9"/>
      <c r="I2243" s="9"/>
      <c r="J2243" s="9"/>
      <c r="K2243" s="9"/>
      <c r="L2243" s="9"/>
      <c r="M2243" s="9"/>
    </row>
    <row r="2244" spans="1:15" x14ac:dyDescent="0.35">
      <c r="A2244" s="10" t="s">
        <v>1666</v>
      </c>
      <c r="B2244" s="10" t="s">
        <v>17</v>
      </c>
      <c r="C2244" s="10" t="s">
        <v>1323</v>
      </c>
      <c r="D2244" s="21" t="s">
        <v>1322</v>
      </c>
      <c r="E2244" s="9"/>
      <c r="F2244" s="9"/>
      <c r="G2244" s="9"/>
      <c r="H2244" s="9"/>
      <c r="I2244" s="9"/>
      <c r="J2244" s="9"/>
      <c r="K2244" s="11">
        <f>K2248</f>
        <v>87</v>
      </c>
      <c r="L2244" s="12">
        <f>L2248</f>
        <v>0</v>
      </c>
      <c r="M2244" s="12">
        <f>M2248</f>
        <v>0</v>
      </c>
    </row>
    <row r="2245" spans="1:15" ht="63" x14ac:dyDescent="0.35">
      <c r="A2245" s="9"/>
      <c r="B2245" s="9"/>
      <c r="C2245" s="9"/>
      <c r="D2245" s="18" t="s">
        <v>1324</v>
      </c>
      <c r="E2245" s="9"/>
      <c r="F2245" s="9"/>
      <c r="G2245" s="9"/>
      <c r="H2245" s="9"/>
      <c r="I2245" s="9"/>
      <c r="J2245" s="9"/>
      <c r="K2245" s="9"/>
      <c r="L2245" s="9"/>
      <c r="M2245" s="9"/>
    </row>
    <row r="2246" spans="1:15" x14ac:dyDescent="0.35">
      <c r="A2246" s="9"/>
      <c r="B2246" s="9"/>
      <c r="C2246" s="9"/>
      <c r="D2246" s="18"/>
      <c r="E2246" s="10" t="s">
        <v>1325</v>
      </c>
      <c r="F2246" s="9">
        <v>87</v>
      </c>
      <c r="G2246" s="13">
        <v>0</v>
      </c>
      <c r="H2246" s="13">
        <v>0</v>
      </c>
      <c r="I2246" s="13">
        <v>0</v>
      </c>
      <c r="J2246" s="11">
        <f>F2246*(G2246+ (G2246= 0))*(H2246+ (H2246= 0))*(I2246+ (I2246= 0))</f>
        <v>87</v>
      </c>
      <c r="K2246" s="9"/>
      <c r="L2246" s="9"/>
      <c r="M2246" s="9"/>
    </row>
    <row r="2247" spans="1:15" x14ac:dyDescent="0.35">
      <c r="A2247" s="9"/>
      <c r="B2247" s="9"/>
      <c r="C2247" s="9"/>
      <c r="D2247" s="18"/>
      <c r="E2247" s="10" t="s">
        <v>15</v>
      </c>
      <c r="F2247" s="9">
        <v>0</v>
      </c>
      <c r="G2247" s="13">
        <v>0</v>
      </c>
      <c r="H2247" s="13">
        <v>0</v>
      </c>
      <c r="I2247" s="13">
        <v>0</v>
      </c>
      <c r="J2247" s="11">
        <f>F2247*(G2247+ (G2247= 0))*(H2247+ (H2247= 0))*(I2247+ (I2247= 0))</f>
        <v>0</v>
      </c>
      <c r="K2247" s="9"/>
      <c r="L2247" s="9"/>
      <c r="M2247" s="9"/>
    </row>
    <row r="2248" spans="1:15" x14ac:dyDescent="0.35">
      <c r="A2248" s="9"/>
      <c r="B2248" s="9"/>
      <c r="C2248" s="9"/>
      <c r="D2248" s="18"/>
      <c r="E2248" s="9"/>
      <c r="F2248" s="9"/>
      <c r="G2248" s="9"/>
      <c r="H2248" s="9"/>
      <c r="I2248" s="9"/>
      <c r="J2248" s="14" t="s">
        <v>1326</v>
      </c>
      <c r="K2248" s="15">
        <f>SUM(J2246:J2247)</f>
        <v>87</v>
      </c>
      <c r="L2248" s="25"/>
      <c r="M2248" s="8">
        <f>ROUND(L2248*K2248,2)</f>
        <v>0</v>
      </c>
      <c r="N2248" s="34" t="str">
        <f t="shared" ref="N2248" si="343">IF(L2248&lt;=0,"INDICAR PRECIO","PRECIO INDICADO")</f>
        <v>INDICAR PRECIO</v>
      </c>
      <c r="O2248" s="34"/>
    </row>
    <row r="2249" spans="1:15" ht="1" customHeight="1" x14ac:dyDescent="0.35">
      <c r="A2249" s="16"/>
      <c r="B2249" s="16"/>
      <c r="C2249" s="16"/>
      <c r="D2249" s="22"/>
      <c r="E2249" s="16"/>
      <c r="F2249" s="16"/>
      <c r="G2249" s="16"/>
      <c r="H2249" s="16"/>
      <c r="I2249" s="16"/>
      <c r="J2249" s="16"/>
      <c r="K2249" s="16"/>
      <c r="L2249" s="16"/>
      <c r="M2249" s="16"/>
    </row>
    <row r="2250" spans="1:15" x14ac:dyDescent="0.35">
      <c r="A2250" s="10" t="s">
        <v>1667</v>
      </c>
      <c r="B2250" s="10" t="s">
        <v>17</v>
      </c>
      <c r="C2250" s="10" t="s">
        <v>1323</v>
      </c>
      <c r="D2250" s="21" t="s">
        <v>1327</v>
      </c>
      <c r="E2250" s="9"/>
      <c r="F2250" s="9"/>
      <c r="G2250" s="9"/>
      <c r="H2250" s="9"/>
      <c r="I2250" s="9"/>
      <c r="J2250" s="9"/>
      <c r="K2250" s="11">
        <f>K2253</f>
        <v>60</v>
      </c>
      <c r="L2250" s="12">
        <f>L2253</f>
        <v>0</v>
      </c>
      <c r="M2250" s="12">
        <f>M2253</f>
        <v>0</v>
      </c>
    </row>
    <row r="2251" spans="1:15" ht="73.5" x14ac:dyDescent="0.35">
      <c r="A2251" s="9"/>
      <c r="B2251" s="9"/>
      <c r="C2251" s="9"/>
      <c r="D2251" s="18" t="s">
        <v>1328</v>
      </c>
      <c r="E2251" s="9"/>
      <c r="F2251" s="9"/>
      <c r="G2251" s="9"/>
      <c r="H2251" s="9"/>
      <c r="I2251" s="9"/>
      <c r="J2251" s="9"/>
      <c r="K2251" s="9"/>
      <c r="L2251" s="9"/>
      <c r="M2251" s="9"/>
    </row>
    <row r="2252" spans="1:15" x14ac:dyDescent="0.35">
      <c r="A2252" s="9"/>
      <c r="B2252" s="9"/>
      <c r="C2252" s="9"/>
      <c r="D2252" s="18"/>
      <c r="E2252" s="10" t="s">
        <v>1329</v>
      </c>
      <c r="F2252" s="9">
        <v>1</v>
      </c>
      <c r="G2252" s="13">
        <v>60</v>
      </c>
      <c r="H2252" s="13">
        <v>0</v>
      </c>
      <c r="I2252" s="13">
        <v>0</v>
      </c>
      <c r="J2252" s="11">
        <f>F2252*(G2252+ (G2252= 0))*(H2252+ (H2252= 0))*(I2252+ (I2252= 0))</f>
        <v>60</v>
      </c>
      <c r="K2252" s="9"/>
      <c r="L2252" s="9"/>
      <c r="M2252" s="9"/>
    </row>
    <row r="2253" spans="1:15" x14ac:dyDescent="0.35">
      <c r="A2253" s="9"/>
      <c r="B2253" s="9"/>
      <c r="C2253" s="9"/>
      <c r="D2253" s="18"/>
      <c r="E2253" s="9"/>
      <c r="F2253" s="9"/>
      <c r="G2253" s="9"/>
      <c r="H2253" s="9"/>
      <c r="I2253" s="9"/>
      <c r="J2253" s="14" t="s">
        <v>1330</v>
      </c>
      <c r="K2253" s="15">
        <f>SUM(J2252:J2252)</f>
        <v>60</v>
      </c>
      <c r="L2253" s="25"/>
      <c r="M2253" s="8">
        <f>ROUND(L2253*K2253,2)</f>
        <v>0</v>
      </c>
      <c r="N2253" s="34" t="str">
        <f t="shared" ref="N2253" si="344">IF(L2253&lt;=0,"INDICAR PRECIO","PRECIO INDICADO")</f>
        <v>INDICAR PRECIO</v>
      </c>
      <c r="O2253" s="34"/>
    </row>
    <row r="2254" spans="1:15" ht="1" customHeight="1" x14ac:dyDescent="0.35">
      <c r="A2254" s="16"/>
      <c r="B2254" s="16"/>
      <c r="C2254" s="16"/>
      <c r="D2254" s="22"/>
      <c r="E2254" s="16"/>
      <c r="F2254" s="16"/>
      <c r="G2254" s="16"/>
      <c r="H2254" s="16"/>
      <c r="I2254" s="16"/>
      <c r="J2254" s="16"/>
      <c r="K2254" s="16"/>
      <c r="L2254" s="16"/>
      <c r="M2254" s="16"/>
    </row>
    <row r="2255" spans="1:15" ht="21" x14ac:dyDescent="0.35">
      <c r="A2255" s="10" t="s">
        <v>1668</v>
      </c>
      <c r="B2255" s="10" t="s">
        <v>17</v>
      </c>
      <c r="C2255" s="10" t="s">
        <v>1323</v>
      </c>
      <c r="D2255" s="21" t="s">
        <v>1331</v>
      </c>
      <c r="E2255" s="9"/>
      <c r="F2255" s="9"/>
      <c r="G2255" s="9"/>
      <c r="H2255" s="9"/>
      <c r="I2255" s="9"/>
      <c r="J2255" s="9"/>
      <c r="K2255" s="11">
        <f>K2258</f>
        <v>60</v>
      </c>
      <c r="L2255" s="12">
        <f>L2258</f>
        <v>0</v>
      </c>
      <c r="M2255" s="12">
        <f>M2258</f>
        <v>0</v>
      </c>
    </row>
    <row r="2256" spans="1:15" ht="52.5" x14ac:dyDescent="0.35">
      <c r="A2256" s="9"/>
      <c r="B2256" s="9"/>
      <c r="C2256" s="9"/>
      <c r="D2256" s="18" t="s">
        <v>1332</v>
      </c>
      <c r="E2256" s="9"/>
      <c r="F2256" s="9"/>
      <c r="G2256" s="9"/>
      <c r="H2256" s="9"/>
      <c r="I2256" s="9"/>
      <c r="J2256" s="9"/>
      <c r="K2256" s="9"/>
      <c r="L2256" s="9"/>
      <c r="M2256" s="9"/>
    </row>
    <row r="2257" spans="1:15" x14ac:dyDescent="0.35">
      <c r="A2257" s="9"/>
      <c r="B2257" s="9"/>
      <c r="C2257" s="9"/>
      <c r="D2257" s="18"/>
      <c r="E2257" s="10" t="s">
        <v>1329</v>
      </c>
      <c r="F2257" s="9">
        <v>1</v>
      </c>
      <c r="G2257" s="13">
        <v>60</v>
      </c>
      <c r="H2257" s="13">
        <v>0</v>
      </c>
      <c r="I2257" s="13">
        <v>0</v>
      </c>
      <c r="J2257" s="11">
        <f>F2257*(G2257+ (G2257= 0))*(H2257+ (H2257= 0))*(I2257+ (I2257= 0))</f>
        <v>60</v>
      </c>
      <c r="K2257" s="9"/>
      <c r="L2257" s="9"/>
      <c r="M2257" s="9"/>
    </row>
    <row r="2258" spans="1:15" x14ac:dyDescent="0.35">
      <c r="A2258" s="9"/>
      <c r="B2258" s="9"/>
      <c r="C2258" s="9"/>
      <c r="D2258" s="18"/>
      <c r="E2258" s="9"/>
      <c r="F2258" s="9"/>
      <c r="G2258" s="9"/>
      <c r="H2258" s="9"/>
      <c r="I2258" s="9"/>
      <c r="J2258" s="14" t="s">
        <v>1333</v>
      </c>
      <c r="K2258" s="15">
        <f>SUM(J2257:J2257)</f>
        <v>60</v>
      </c>
      <c r="L2258" s="25"/>
      <c r="M2258" s="8">
        <f>ROUND(L2258*K2258,2)</f>
        <v>0</v>
      </c>
      <c r="N2258" s="34" t="str">
        <f t="shared" ref="N2258" si="345">IF(L2258&lt;=0,"INDICAR PRECIO","PRECIO INDICADO")</f>
        <v>INDICAR PRECIO</v>
      </c>
      <c r="O2258" s="34"/>
    </row>
    <row r="2259" spans="1:15" ht="1" customHeight="1" x14ac:dyDescent="0.35">
      <c r="A2259" s="16"/>
      <c r="B2259" s="16"/>
      <c r="C2259" s="16"/>
      <c r="D2259" s="22"/>
      <c r="E2259" s="16"/>
      <c r="F2259" s="16"/>
      <c r="G2259" s="16"/>
      <c r="H2259" s="16"/>
      <c r="I2259" s="16"/>
      <c r="J2259" s="16"/>
      <c r="K2259" s="16"/>
      <c r="L2259" s="16"/>
      <c r="M2259" s="16"/>
    </row>
    <row r="2260" spans="1:15" ht="21" x14ac:dyDescent="0.35">
      <c r="A2260" s="10" t="s">
        <v>1669</v>
      </c>
      <c r="B2260" s="10" t="s">
        <v>17</v>
      </c>
      <c r="C2260" s="10" t="s">
        <v>4</v>
      </c>
      <c r="D2260" s="21" t="s">
        <v>1334</v>
      </c>
      <c r="E2260" s="9"/>
      <c r="F2260" s="9"/>
      <c r="G2260" s="9"/>
      <c r="H2260" s="9"/>
      <c r="I2260" s="9"/>
      <c r="J2260" s="9"/>
      <c r="K2260" s="11">
        <f>K2263</f>
        <v>6</v>
      </c>
      <c r="L2260" s="12">
        <f>L2263</f>
        <v>0</v>
      </c>
      <c r="M2260" s="12">
        <f>M2263</f>
        <v>0</v>
      </c>
    </row>
    <row r="2261" spans="1:15" ht="94.5" x14ac:dyDescent="0.35">
      <c r="A2261" s="9"/>
      <c r="B2261" s="9"/>
      <c r="C2261" s="9"/>
      <c r="D2261" s="18" t="s">
        <v>1335</v>
      </c>
      <c r="E2261" s="9"/>
      <c r="F2261" s="9"/>
      <c r="G2261" s="9"/>
      <c r="H2261" s="9"/>
      <c r="I2261" s="9"/>
      <c r="J2261" s="9"/>
      <c r="K2261" s="9"/>
      <c r="L2261" s="9"/>
      <c r="M2261" s="9"/>
    </row>
    <row r="2262" spans="1:15" x14ac:dyDescent="0.35">
      <c r="A2262" s="9"/>
      <c r="B2262" s="9"/>
      <c r="C2262" s="9"/>
      <c r="D2262" s="18"/>
      <c r="E2262" s="10" t="s">
        <v>15</v>
      </c>
      <c r="F2262" s="9">
        <v>6</v>
      </c>
      <c r="G2262" s="13">
        <v>0</v>
      </c>
      <c r="H2262" s="13">
        <v>0</v>
      </c>
      <c r="I2262" s="13">
        <v>0</v>
      </c>
      <c r="J2262" s="11">
        <f>F2262*(G2262+ (G2262= 0))*(H2262+ (H2262= 0))*(I2262+ (I2262= 0))</f>
        <v>6</v>
      </c>
      <c r="K2262" s="9"/>
      <c r="L2262" s="9"/>
      <c r="M2262" s="9"/>
    </row>
    <row r="2263" spans="1:15" x14ac:dyDescent="0.35">
      <c r="A2263" s="9"/>
      <c r="B2263" s="9"/>
      <c r="C2263" s="9"/>
      <c r="D2263" s="18"/>
      <c r="E2263" s="9"/>
      <c r="F2263" s="9"/>
      <c r="G2263" s="9"/>
      <c r="H2263" s="9"/>
      <c r="I2263" s="9"/>
      <c r="J2263" s="14" t="s">
        <v>1336</v>
      </c>
      <c r="K2263" s="15">
        <f>SUM(J2262:J2262)</f>
        <v>6</v>
      </c>
      <c r="L2263" s="25"/>
      <c r="M2263" s="8">
        <f>ROUND(L2263*K2263,2)</f>
        <v>0</v>
      </c>
      <c r="N2263" s="34" t="str">
        <f t="shared" ref="N2263" si="346">IF(L2263&lt;=0,"INDICAR PRECIO","PRECIO INDICADO")</f>
        <v>INDICAR PRECIO</v>
      </c>
      <c r="O2263" s="34"/>
    </row>
    <row r="2264" spans="1:15" ht="1" customHeight="1" x14ac:dyDescent="0.35">
      <c r="A2264" s="16"/>
      <c r="B2264" s="16"/>
      <c r="C2264" s="16"/>
      <c r="D2264" s="22"/>
      <c r="E2264" s="16"/>
      <c r="F2264" s="16"/>
      <c r="G2264" s="16"/>
      <c r="H2264" s="16"/>
      <c r="I2264" s="16"/>
      <c r="J2264" s="16"/>
      <c r="K2264" s="16"/>
      <c r="L2264" s="16"/>
      <c r="M2264" s="16"/>
    </row>
    <row r="2265" spans="1:15" ht="21" x14ac:dyDescent="0.35">
      <c r="A2265" s="10" t="s">
        <v>1670</v>
      </c>
      <c r="B2265" s="10" t="s">
        <v>17</v>
      </c>
      <c r="C2265" s="10" t="s">
        <v>4</v>
      </c>
      <c r="D2265" s="21" t="s">
        <v>1337</v>
      </c>
      <c r="E2265" s="9"/>
      <c r="F2265" s="9"/>
      <c r="G2265" s="9"/>
      <c r="H2265" s="9"/>
      <c r="I2265" s="9"/>
      <c r="J2265" s="9"/>
      <c r="K2265" s="11">
        <f>K2268</f>
        <v>6</v>
      </c>
      <c r="L2265" s="12">
        <f>L2268</f>
        <v>0</v>
      </c>
      <c r="M2265" s="12">
        <f>M2268</f>
        <v>0</v>
      </c>
    </row>
    <row r="2266" spans="1:15" ht="94.5" x14ac:dyDescent="0.35">
      <c r="A2266" s="9"/>
      <c r="B2266" s="9"/>
      <c r="C2266" s="9"/>
      <c r="D2266" s="18" t="s">
        <v>1338</v>
      </c>
      <c r="E2266" s="9"/>
      <c r="F2266" s="9"/>
      <c r="G2266" s="9"/>
      <c r="H2266" s="9"/>
      <c r="I2266" s="9"/>
      <c r="J2266" s="9"/>
      <c r="K2266" s="9"/>
      <c r="L2266" s="9"/>
      <c r="M2266" s="9"/>
    </row>
    <row r="2267" spans="1:15" x14ac:dyDescent="0.35">
      <c r="A2267" s="9"/>
      <c r="B2267" s="9"/>
      <c r="C2267" s="9"/>
      <c r="D2267" s="18"/>
      <c r="E2267" s="10" t="s">
        <v>15</v>
      </c>
      <c r="F2267" s="9">
        <v>6</v>
      </c>
      <c r="G2267" s="13">
        <v>0</v>
      </c>
      <c r="H2267" s="13">
        <v>0</v>
      </c>
      <c r="I2267" s="13">
        <v>0</v>
      </c>
      <c r="J2267" s="11">
        <f>F2267*(G2267+ (G2267= 0))*(H2267+ (H2267= 0))*(I2267+ (I2267= 0))</f>
        <v>6</v>
      </c>
      <c r="K2267" s="9"/>
      <c r="L2267" s="9"/>
      <c r="M2267" s="9"/>
    </row>
    <row r="2268" spans="1:15" x14ac:dyDescent="0.35">
      <c r="A2268" s="9"/>
      <c r="B2268" s="9"/>
      <c r="C2268" s="9"/>
      <c r="D2268" s="18"/>
      <c r="E2268" s="9"/>
      <c r="F2268" s="9"/>
      <c r="G2268" s="9"/>
      <c r="H2268" s="9"/>
      <c r="I2268" s="9"/>
      <c r="J2268" s="14" t="s">
        <v>1339</v>
      </c>
      <c r="K2268" s="15">
        <f>SUM(J2267:J2267)</f>
        <v>6</v>
      </c>
      <c r="L2268" s="25"/>
      <c r="M2268" s="8">
        <f>ROUND(L2268*K2268,2)</f>
        <v>0</v>
      </c>
      <c r="N2268" s="34" t="str">
        <f t="shared" ref="N2268" si="347">IF(L2268&lt;=0,"INDICAR PRECIO","PRECIO INDICADO")</f>
        <v>INDICAR PRECIO</v>
      </c>
      <c r="O2268" s="34"/>
    </row>
    <row r="2269" spans="1:15" ht="1" customHeight="1" x14ac:dyDescent="0.35">
      <c r="A2269" s="16"/>
      <c r="B2269" s="16"/>
      <c r="C2269" s="16"/>
      <c r="D2269" s="22"/>
      <c r="E2269" s="16"/>
      <c r="F2269" s="16"/>
      <c r="G2269" s="16"/>
      <c r="H2269" s="16"/>
      <c r="I2269" s="16"/>
      <c r="J2269" s="16"/>
      <c r="K2269" s="16"/>
      <c r="L2269" s="16"/>
      <c r="M2269" s="16"/>
    </row>
    <row r="2270" spans="1:15" ht="21" x14ac:dyDescent="0.35">
      <c r="A2270" s="10" t="s">
        <v>1671</v>
      </c>
      <c r="B2270" s="10" t="s">
        <v>17</v>
      </c>
      <c r="C2270" s="10" t="s">
        <v>4</v>
      </c>
      <c r="D2270" s="21" t="s">
        <v>1340</v>
      </c>
      <c r="E2270" s="9"/>
      <c r="F2270" s="9"/>
      <c r="G2270" s="9"/>
      <c r="H2270" s="9"/>
      <c r="I2270" s="9"/>
      <c r="J2270" s="9"/>
      <c r="K2270" s="11">
        <f>K2273</f>
        <v>1</v>
      </c>
      <c r="L2270" s="12">
        <f>L2273</f>
        <v>0</v>
      </c>
      <c r="M2270" s="12">
        <f>M2273</f>
        <v>0</v>
      </c>
    </row>
    <row r="2271" spans="1:15" ht="94.5" x14ac:dyDescent="0.35">
      <c r="A2271" s="9"/>
      <c r="B2271" s="9"/>
      <c r="C2271" s="9"/>
      <c r="D2271" s="18" t="s">
        <v>1341</v>
      </c>
      <c r="E2271" s="9"/>
      <c r="F2271" s="9"/>
      <c r="G2271" s="9"/>
      <c r="H2271" s="9"/>
      <c r="I2271" s="9"/>
      <c r="J2271" s="9"/>
      <c r="K2271" s="9"/>
      <c r="L2271" s="9"/>
      <c r="M2271" s="9"/>
    </row>
    <row r="2272" spans="1:15" x14ac:dyDescent="0.35">
      <c r="A2272" s="9"/>
      <c r="B2272" s="9"/>
      <c r="C2272" s="9"/>
      <c r="D2272" s="18"/>
      <c r="E2272" s="10" t="s">
        <v>15</v>
      </c>
      <c r="F2272" s="9">
        <v>1</v>
      </c>
      <c r="G2272" s="13">
        <v>0</v>
      </c>
      <c r="H2272" s="13">
        <v>0</v>
      </c>
      <c r="I2272" s="13">
        <v>0</v>
      </c>
      <c r="J2272" s="11">
        <f>F2272*(G2272+ (G2272= 0))*(H2272+ (H2272= 0))*(I2272+ (I2272= 0))</f>
        <v>1</v>
      </c>
      <c r="K2272" s="9"/>
      <c r="L2272" s="9"/>
      <c r="M2272" s="9"/>
    </row>
    <row r="2273" spans="1:15" x14ac:dyDescent="0.35">
      <c r="A2273" s="9"/>
      <c r="B2273" s="9"/>
      <c r="C2273" s="9"/>
      <c r="D2273" s="18"/>
      <c r="E2273" s="9"/>
      <c r="F2273" s="9"/>
      <c r="G2273" s="9"/>
      <c r="H2273" s="9"/>
      <c r="I2273" s="9"/>
      <c r="J2273" s="14" t="s">
        <v>1342</v>
      </c>
      <c r="K2273" s="15">
        <f>SUM(J2272:J2272)</f>
        <v>1</v>
      </c>
      <c r="L2273" s="25"/>
      <c r="M2273" s="8">
        <f>ROUND(L2273*K2273,2)</f>
        <v>0</v>
      </c>
      <c r="N2273" s="34" t="str">
        <f t="shared" ref="N2273" si="348">IF(L2273&lt;=0,"INDICAR PRECIO","PRECIO INDICADO")</f>
        <v>INDICAR PRECIO</v>
      </c>
      <c r="O2273" s="34"/>
    </row>
    <row r="2274" spans="1:15" ht="1" customHeight="1" x14ac:dyDescent="0.35">
      <c r="A2274" s="16"/>
      <c r="B2274" s="16"/>
      <c r="C2274" s="16"/>
      <c r="D2274" s="22"/>
      <c r="E2274" s="16"/>
      <c r="F2274" s="16"/>
      <c r="G2274" s="16"/>
      <c r="H2274" s="16"/>
      <c r="I2274" s="16"/>
      <c r="J2274" s="16"/>
      <c r="K2274" s="16"/>
      <c r="L2274" s="16"/>
      <c r="M2274" s="16"/>
    </row>
    <row r="2275" spans="1:15" ht="21" x14ac:dyDescent="0.35">
      <c r="A2275" s="10" t="s">
        <v>1672</v>
      </c>
      <c r="B2275" s="10" t="s">
        <v>17</v>
      </c>
      <c r="C2275" s="10" t="s">
        <v>4</v>
      </c>
      <c r="D2275" s="21" t="s">
        <v>1343</v>
      </c>
      <c r="E2275" s="9"/>
      <c r="F2275" s="9"/>
      <c r="G2275" s="9"/>
      <c r="H2275" s="9"/>
      <c r="I2275" s="9"/>
      <c r="J2275" s="9"/>
      <c r="K2275" s="11">
        <f>K2278</f>
        <v>1</v>
      </c>
      <c r="L2275" s="12">
        <f>L2278</f>
        <v>0</v>
      </c>
      <c r="M2275" s="12">
        <f>M2278</f>
        <v>0</v>
      </c>
    </row>
    <row r="2276" spans="1:15" ht="94.5" x14ac:dyDescent="0.35">
      <c r="A2276" s="9"/>
      <c r="B2276" s="9"/>
      <c r="C2276" s="9"/>
      <c r="D2276" s="18" t="s">
        <v>1344</v>
      </c>
      <c r="E2276" s="9"/>
      <c r="F2276" s="9"/>
      <c r="G2276" s="9"/>
      <c r="H2276" s="9"/>
      <c r="I2276" s="9"/>
      <c r="J2276" s="9"/>
      <c r="K2276" s="9"/>
      <c r="L2276" s="9"/>
      <c r="M2276" s="9"/>
    </row>
    <row r="2277" spans="1:15" x14ac:dyDescent="0.35">
      <c r="A2277" s="9"/>
      <c r="B2277" s="9"/>
      <c r="C2277" s="9"/>
      <c r="D2277" s="18"/>
      <c r="E2277" s="10" t="s">
        <v>15</v>
      </c>
      <c r="F2277" s="9">
        <v>1</v>
      </c>
      <c r="G2277" s="13">
        <v>0</v>
      </c>
      <c r="H2277" s="13">
        <v>0</v>
      </c>
      <c r="I2277" s="13">
        <v>0</v>
      </c>
      <c r="J2277" s="11">
        <f>F2277*(G2277+ (G2277= 0))*(H2277+ (H2277= 0))*(I2277+ (I2277= 0))</f>
        <v>1</v>
      </c>
      <c r="K2277" s="9"/>
      <c r="L2277" s="9"/>
      <c r="M2277" s="9"/>
    </row>
    <row r="2278" spans="1:15" x14ac:dyDescent="0.35">
      <c r="A2278" s="9"/>
      <c r="B2278" s="9"/>
      <c r="C2278" s="9"/>
      <c r="D2278" s="18"/>
      <c r="E2278" s="9"/>
      <c r="F2278" s="9"/>
      <c r="G2278" s="9"/>
      <c r="H2278" s="9"/>
      <c r="I2278" s="9"/>
      <c r="J2278" s="14" t="s">
        <v>1345</v>
      </c>
      <c r="K2278" s="15">
        <f>SUM(J2277:J2277)</f>
        <v>1</v>
      </c>
      <c r="L2278" s="25"/>
      <c r="M2278" s="8">
        <f>ROUND(L2278*K2278,2)</f>
        <v>0</v>
      </c>
      <c r="N2278" s="34" t="str">
        <f t="shared" ref="N2278" si="349">IF(L2278&lt;=0,"INDICAR PRECIO","PRECIO INDICADO")</f>
        <v>INDICAR PRECIO</v>
      </c>
      <c r="O2278" s="34"/>
    </row>
    <row r="2279" spans="1:15" ht="1" customHeight="1" x14ac:dyDescent="0.35">
      <c r="A2279" s="16"/>
      <c r="B2279" s="16"/>
      <c r="C2279" s="16"/>
      <c r="D2279" s="22"/>
      <c r="E2279" s="16"/>
      <c r="F2279" s="16"/>
      <c r="G2279" s="16"/>
      <c r="H2279" s="16"/>
      <c r="I2279" s="16"/>
      <c r="J2279" s="16"/>
      <c r="K2279" s="16"/>
      <c r="L2279" s="16"/>
      <c r="M2279" s="16"/>
    </row>
    <row r="2280" spans="1:15" ht="21" x14ac:dyDescent="0.35">
      <c r="A2280" s="10" t="s">
        <v>1673</v>
      </c>
      <c r="B2280" s="10" t="s">
        <v>17</v>
      </c>
      <c r="C2280" s="10" t="s">
        <v>4</v>
      </c>
      <c r="D2280" s="21" t="s">
        <v>1346</v>
      </c>
      <c r="E2280" s="9"/>
      <c r="F2280" s="9"/>
      <c r="G2280" s="9"/>
      <c r="H2280" s="9"/>
      <c r="I2280" s="9"/>
      <c r="J2280" s="9"/>
      <c r="K2280" s="11">
        <f>K2283</f>
        <v>1</v>
      </c>
      <c r="L2280" s="12">
        <f>L2283</f>
        <v>0</v>
      </c>
      <c r="M2280" s="12">
        <f>M2283</f>
        <v>0</v>
      </c>
    </row>
    <row r="2281" spans="1:15" ht="84" x14ac:dyDescent="0.35">
      <c r="A2281" s="9"/>
      <c r="B2281" s="9"/>
      <c r="C2281" s="9"/>
      <c r="D2281" s="18" t="s">
        <v>1347</v>
      </c>
      <c r="E2281" s="9"/>
      <c r="F2281" s="9"/>
      <c r="G2281" s="9"/>
      <c r="H2281" s="9"/>
      <c r="I2281" s="9"/>
      <c r="J2281" s="9"/>
      <c r="K2281" s="9"/>
      <c r="L2281" s="9"/>
      <c r="M2281" s="9"/>
    </row>
    <row r="2282" spans="1:15" x14ac:dyDescent="0.35">
      <c r="A2282" s="9"/>
      <c r="B2282" s="9"/>
      <c r="C2282" s="9"/>
      <c r="D2282" s="18"/>
      <c r="E2282" s="10" t="s">
        <v>15</v>
      </c>
      <c r="F2282" s="9">
        <v>1</v>
      </c>
      <c r="G2282" s="13">
        <v>0</v>
      </c>
      <c r="H2282" s="13">
        <v>0</v>
      </c>
      <c r="I2282" s="13">
        <v>0</v>
      </c>
      <c r="J2282" s="11">
        <f>F2282*(G2282+ (G2282= 0))*(H2282+ (H2282= 0))*(I2282+ (I2282= 0))</f>
        <v>1</v>
      </c>
      <c r="K2282" s="9"/>
      <c r="L2282" s="9"/>
      <c r="M2282" s="9"/>
    </row>
    <row r="2283" spans="1:15" x14ac:dyDescent="0.35">
      <c r="A2283" s="9"/>
      <c r="B2283" s="9"/>
      <c r="C2283" s="9"/>
      <c r="D2283" s="18"/>
      <c r="E2283" s="9"/>
      <c r="F2283" s="9"/>
      <c r="G2283" s="9"/>
      <c r="H2283" s="9"/>
      <c r="I2283" s="9"/>
      <c r="J2283" s="14" t="s">
        <v>1348</v>
      </c>
      <c r="K2283" s="15">
        <f>SUM(J2282:J2282)</f>
        <v>1</v>
      </c>
      <c r="L2283" s="25"/>
      <c r="M2283" s="8">
        <f>ROUND(L2283*K2283,2)</f>
        <v>0</v>
      </c>
      <c r="N2283" s="34" t="str">
        <f t="shared" ref="N2283" si="350">IF(L2283&lt;=0,"INDICAR PRECIO","PRECIO INDICADO")</f>
        <v>INDICAR PRECIO</v>
      </c>
      <c r="O2283" s="34"/>
    </row>
    <row r="2284" spans="1:15" ht="1" customHeight="1" x14ac:dyDescent="0.35">
      <c r="A2284" s="16"/>
      <c r="B2284" s="16"/>
      <c r="C2284" s="16"/>
      <c r="D2284" s="22"/>
      <c r="E2284" s="16"/>
      <c r="F2284" s="16"/>
      <c r="G2284" s="16"/>
      <c r="H2284" s="16"/>
      <c r="I2284" s="16"/>
      <c r="J2284" s="16"/>
      <c r="K2284" s="16"/>
      <c r="L2284" s="16"/>
      <c r="M2284" s="16"/>
    </row>
    <row r="2285" spans="1:15" ht="21" x14ac:dyDescent="0.35">
      <c r="A2285" s="10" t="s">
        <v>1674</v>
      </c>
      <c r="B2285" s="10" t="s">
        <v>17</v>
      </c>
      <c r="C2285" s="10" t="s">
        <v>4</v>
      </c>
      <c r="D2285" s="21" t="s">
        <v>1349</v>
      </c>
      <c r="E2285" s="9"/>
      <c r="F2285" s="9"/>
      <c r="G2285" s="9"/>
      <c r="H2285" s="9"/>
      <c r="I2285" s="9"/>
      <c r="J2285" s="9"/>
      <c r="K2285" s="11">
        <f>K2288</f>
        <v>1</v>
      </c>
      <c r="L2285" s="12">
        <f>L2288</f>
        <v>0</v>
      </c>
      <c r="M2285" s="12">
        <f>M2288</f>
        <v>0</v>
      </c>
    </row>
    <row r="2286" spans="1:15" ht="94.5" x14ac:dyDescent="0.35">
      <c r="A2286" s="9"/>
      <c r="B2286" s="9"/>
      <c r="C2286" s="9"/>
      <c r="D2286" s="18" t="s">
        <v>1350</v>
      </c>
      <c r="E2286" s="9"/>
      <c r="F2286" s="9"/>
      <c r="G2286" s="9"/>
      <c r="H2286" s="9"/>
      <c r="I2286" s="9"/>
      <c r="J2286" s="9"/>
      <c r="K2286" s="9"/>
      <c r="L2286" s="9"/>
      <c r="M2286" s="9"/>
    </row>
    <row r="2287" spans="1:15" x14ac:dyDescent="0.35">
      <c r="A2287" s="9"/>
      <c r="B2287" s="9"/>
      <c r="C2287" s="9"/>
      <c r="D2287" s="18"/>
      <c r="E2287" s="10" t="s">
        <v>15</v>
      </c>
      <c r="F2287" s="9">
        <v>1</v>
      </c>
      <c r="G2287" s="13">
        <v>0</v>
      </c>
      <c r="H2287" s="13">
        <v>0</v>
      </c>
      <c r="I2287" s="13">
        <v>0</v>
      </c>
      <c r="J2287" s="11">
        <f>F2287*(G2287+ (G2287= 0))*(H2287+ (H2287= 0))*(I2287+ (I2287= 0))</f>
        <v>1</v>
      </c>
      <c r="K2287" s="9"/>
      <c r="L2287" s="9"/>
      <c r="M2287" s="9"/>
    </row>
    <row r="2288" spans="1:15" x14ac:dyDescent="0.35">
      <c r="A2288" s="9"/>
      <c r="B2288" s="9"/>
      <c r="C2288" s="9"/>
      <c r="D2288" s="18"/>
      <c r="E2288" s="9"/>
      <c r="F2288" s="9"/>
      <c r="G2288" s="9"/>
      <c r="H2288" s="9"/>
      <c r="I2288" s="9"/>
      <c r="J2288" s="14" t="s">
        <v>1351</v>
      </c>
      <c r="K2288" s="15">
        <f>SUM(J2287:J2287)</f>
        <v>1</v>
      </c>
      <c r="L2288" s="25"/>
      <c r="M2288" s="8">
        <f>ROUND(L2288*K2288,2)</f>
        <v>0</v>
      </c>
      <c r="N2288" s="34" t="str">
        <f t="shared" ref="N2288" si="351">IF(L2288&lt;=0,"INDICAR PRECIO","PRECIO INDICADO")</f>
        <v>INDICAR PRECIO</v>
      </c>
      <c r="O2288" s="34"/>
    </row>
    <row r="2289" spans="1:15" ht="1" customHeight="1" x14ac:dyDescent="0.35">
      <c r="A2289" s="16"/>
      <c r="B2289" s="16"/>
      <c r="C2289" s="16"/>
      <c r="D2289" s="22"/>
      <c r="E2289" s="16"/>
      <c r="F2289" s="16"/>
      <c r="G2289" s="16"/>
      <c r="H2289" s="16"/>
      <c r="I2289" s="16"/>
      <c r="J2289" s="16"/>
      <c r="K2289" s="16"/>
      <c r="L2289" s="16"/>
      <c r="M2289" s="16"/>
    </row>
    <row r="2290" spans="1:15" ht="21" x14ac:dyDescent="0.35">
      <c r="A2290" s="10" t="s">
        <v>1675</v>
      </c>
      <c r="B2290" s="10" t="s">
        <v>17</v>
      </c>
      <c r="C2290" s="10" t="s">
        <v>4</v>
      </c>
      <c r="D2290" s="21" t="s">
        <v>1352</v>
      </c>
      <c r="E2290" s="9"/>
      <c r="F2290" s="9"/>
      <c r="G2290" s="9"/>
      <c r="H2290" s="9"/>
      <c r="I2290" s="9"/>
      <c r="J2290" s="9"/>
      <c r="K2290" s="11">
        <f>K2293</f>
        <v>1</v>
      </c>
      <c r="L2290" s="12">
        <f>L2293</f>
        <v>0</v>
      </c>
      <c r="M2290" s="12">
        <f>M2293</f>
        <v>0</v>
      </c>
    </row>
    <row r="2291" spans="1:15" ht="84" x14ac:dyDescent="0.35">
      <c r="A2291" s="9"/>
      <c r="B2291" s="9"/>
      <c r="C2291" s="9"/>
      <c r="D2291" s="18" t="s">
        <v>1353</v>
      </c>
      <c r="E2291" s="9"/>
      <c r="F2291" s="9"/>
      <c r="G2291" s="9"/>
      <c r="H2291" s="9"/>
      <c r="I2291" s="9"/>
      <c r="J2291" s="9"/>
      <c r="K2291" s="9"/>
      <c r="L2291" s="9"/>
      <c r="M2291" s="9"/>
    </row>
    <row r="2292" spans="1:15" x14ac:dyDescent="0.35">
      <c r="A2292" s="9"/>
      <c r="B2292" s="9"/>
      <c r="C2292" s="9"/>
      <c r="D2292" s="18"/>
      <c r="E2292" s="10" t="s">
        <v>15</v>
      </c>
      <c r="F2292" s="9">
        <v>1</v>
      </c>
      <c r="G2292" s="13">
        <v>0</v>
      </c>
      <c r="H2292" s="13">
        <v>0</v>
      </c>
      <c r="I2292" s="13">
        <v>0</v>
      </c>
      <c r="J2292" s="11">
        <f>F2292*(G2292+ (G2292= 0))*(H2292+ (H2292= 0))*(I2292+ (I2292= 0))</f>
        <v>1</v>
      </c>
      <c r="K2292" s="9"/>
      <c r="L2292" s="9"/>
      <c r="M2292" s="9"/>
    </row>
    <row r="2293" spans="1:15" x14ac:dyDescent="0.35">
      <c r="A2293" s="9"/>
      <c r="B2293" s="9"/>
      <c r="C2293" s="9"/>
      <c r="D2293" s="18"/>
      <c r="E2293" s="9"/>
      <c r="F2293" s="9"/>
      <c r="G2293" s="9"/>
      <c r="H2293" s="9"/>
      <c r="I2293" s="9"/>
      <c r="J2293" s="14" t="s">
        <v>1354</v>
      </c>
      <c r="K2293" s="15">
        <f>SUM(J2292:J2292)</f>
        <v>1</v>
      </c>
      <c r="L2293" s="25"/>
      <c r="M2293" s="8">
        <f>ROUND(L2293*K2293,2)</f>
        <v>0</v>
      </c>
      <c r="N2293" s="34" t="str">
        <f t="shared" ref="N2293" si="352">IF(L2293&lt;=0,"INDICAR PRECIO","PRECIO INDICADO")</f>
        <v>INDICAR PRECIO</v>
      </c>
      <c r="O2293" s="34"/>
    </row>
    <row r="2294" spans="1:15" ht="1" customHeight="1" x14ac:dyDescent="0.35">
      <c r="A2294" s="16"/>
      <c r="B2294" s="16"/>
      <c r="C2294" s="16"/>
      <c r="D2294" s="22"/>
      <c r="E2294" s="16"/>
      <c r="F2294" s="16"/>
      <c r="G2294" s="16"/>
      <c r="H2294" s="16"/>
      <c r="I2294" s="16"/>
      <c r="J2294" s="16"/>
      <c r="K2294" s="16"/>
      <c r="L2294" s="16"/>
      <c r="M2294" s="16"/>
    </row>
    <row r="2295" spans="1:15" ht="21" x14ac:dyDescent="0.35">
      <c r="A2295" s="10" t="s">
        <v>1676</v>
      </c>
      <c r="B2295" s="10" t="s">
        <v>17</v>
      </c>
      <c r="C2295" s="10" t="s">
        <v>4</v>
      </c>
      <c r="D2295" s="21" t="s">
        <v>1355</v>
      </c>
      <c r="E2295" s="9"/>
      <c r="F2295" s="9"/>
      <c r="G2295" s="9"/>
      <c r="H2295" s="9"/>
      <c r="I2295" s="9"/>
      <c r="J2295" s="9"/>
      <c r="K2295" s="11">
        <f>K2298</f>
        <v>2</v>
      </c>
      <c r="L2295" s="12">
        <f>L2298</f>
        <v>0</v>
      </c>
      <c r="M2295" s="12">
        <f>M2298</f>
        <v>0</v>
      </c>
    </row>
    <row r="2296" spans="1:15" ht="94.5" x14ac:dyDescent="0.35">
      <c r="A2296" s="9"/>
      <c r="B2296" s="9"/>
      <c r="C2296" s="9"/>
      <c r="D2296" s="18" t="s">
        <v>1356</v>
      </c>
      <c r="E2296" s="9"/>
      <c r="F2296" s="9"/>
      <c r="G2296" s="9"/>
      <c r="H2296" s="9"/>
      <c r="I2296" s="9"/>
      <c r="J2296" s="9"/>
      <c r="K2296" s="9"/>
      <c r="L2296" s="9"/>
      <c r="M2296" s="9"/>
    </row>
    <row r="2297" spans="1:15" x14ac:dyDescent="0.35">
      <c r="A2297" s="9"/>
      <c r="B2297" s="9"/>
      <c r="C2297" s="9"/>
      <c r="D2297" s="18"/>
      <c r="E2297" s="10" t="s">
        <v>15</v>
      </c>
      <c r="F2297" s="9">
        <v>2</v>
      </c>
      <c r="G2297" s="13">
        <v>0</v>
      </c>
      <c r="H2297" s="13">
        <v>0</v>
      </c>
      <c r="I2297" s="13">
        <v>0</v>
      </c>
      <c r="J2297" s="11">
        <f>F2297*(G2297+ (G2297= 0))*(H2297+ (H2297= 0))*(I2297+ (I2297= 0))</f>
        <v>2</v>
      </c>
      <c r="K2297" s="9"/>
      <c r="L2297" s="9"/>
      <c r="M2297" s="9"/>
    </row>
    <row r="2298" spans="1:15" x14ac:dyDescent="0.35">
      <c r="A2298" s="9"/>
      <c r="B2298" s="9"/>
      <c r="C2298" s="9"/>
      <c r="D2298" s="18"/>
      <c r="E2298" s="9"/>
      <c r="F2298" s="9"/>
      <c r="G2298" s="9"/>
      <c r="H2298" s="9"/>
      <c r="I2298" s="9"/>
      <c r="J2298" s="14" t="s">
        <v>1357</v>
      </c>
      <c r="K2298" s="15">
        <f>SUM(J2297:J2297)</f>
        <v>2</v>
      </c>
      <c r="L2298" s="25"/>
      <c r="M2298" s="8">
        <f>ROUND(L2298*K2298,2)</f>
        <v>0</v>
      </c>
      <c r="N2298" s="34" t="str">
        <f t="shared" ref="N2298" si="353">IF(L2298&lt;=0,"INDICAR PRECIO","PRECIO INDICADO")</f>
        <v>INDICAR PRECIO</v>
      </c>
      <c r="O2298" s="34"/>
    </row>
    <row r="2299" spans="1:15" ht="1" customHeight="1" x14ac:dyDescent="0.35">
      <c r="A2299" s="16"/>
      <c r="B2299" s="16"/>
      <c r="C2299" s="16"/>
      <c r="D2299" s="22"/>
      <c r="E2299" s="16"/>
      <c r="F2299" s="16"/>
      <c r="G2299" s="16"/>
      <c r="H2299" s="16"/>
      <c r="I2299" s="16"/>
      <c r="J2299" s="16"/>
      <c r="K2299" s="16"/>
      <c r="L2299" s="16"/>
      <c r="M2299" s="16"/>
    </row>
    <row r="2300" spans="1:15" ht="21" x14ac:dyDescent="0.35">
      <c r="A2300" s="10" t="s">
        <v>1677</v>
      </c>
      <c r="B2300" s="10" t="s">
        <v>17</v>
      </c>
      <c r="C2300" s="10" t="s">
        <v>4</v>
      </c>
      <c r="D2300" s="21" t="s">
        <v>1358</v>
      </c>
      <c r="E2300" s="9"/>
      <c r="F2300" s="9"/>
      <c r="G2300" s="9"/>
      <c r="H2300" s="9"/>
      <c r="I2300" s="9"/>
      <c r="J2300" s="9"/>
      <c r="K2300" s="11">
        <f>K2304</f>
        <v>2</v>
      </c>
      <c r="L2300" s="12">
        <f>L2304</f>
        <v>0</v>
      </c>
      <c r="M2300" s="12">
        <f>M2304</f>
        <v>0</v>
      </c>
    </row>
    <row r="2301" spans="1:15" ht="84" x14ac:dyDescent="0.35">
      <c r="A2301" s="9"/>
      <c r="B2301" s="9"/>
      <c r="C2301" s="9"/>
      <c r="D2301" s="18" t="s">
        <v>1359</v>
      </c>
      <c r="E2301" s="9"/>
      <c r="F2301" s="9"/>
      <c r="G2301" s="9"/>
      <c r="H2301" s="9"/>
      <c r="I2301" s="9"/>
      <c r="J2301" s="9"/>
      <c r="K2301" s="9"/>
      <c r="L2301" s="9"/>
      <c r="M2301" s="9"/>
    </row>
    <row r="2302" spans="1:15" x14ac:dyDescent="0.35">
      <c r="A2302" s="9"/>
      <c r="B2302" s="9"/>
      <c r="C2302" s="9"/>
      <c r="D2302" s="18"/>
      <c r="E2302" s="10" t="s">
        <v>1360</v>
      </c>
      <c r="F2302" s="9">
        <v>1</v>
      </c>
      <c r="G2302" s="13">
        <v>0</v>
      </c>
      <c r="H2302" s="13">
        <v>0</v>
      </c>
      <c r="I2302" s="13">
        <v>0</v>
      </c>
      <c r="J2302" s="11">
        <f>F2302*(G2302+ (G2302= 0))*(H2302+ (H2302= 0))*(I2302+ (I2302= 0))</f>
        <v>1</v>
      </c>
      <c r="K2302" s="9"/>
      <c r="L2302" s="9"/>
      <c r="M2302" s="9"/>
    </row>
    <row r="2303" spans="1:15" x14ac:dyDescent="0.35">
      <c r="A2303" s="9"/>
      <c r="B2303" s="9"/>
      <c r="C2303" s="9"/>
      <c r="D2303" s="18"/>
      <c r="E2303" s="10" t="s">
        <v>1361</v>
      </c>
      <c r="F2303" s="9">
        <v>1</v>
      </c>
      <c r="G2303" s="13">
        <v>0</v>
      </c>
      <c r="H2303" s="13">
        <v>0</v>
      </c>
      <c r="I2303" s="13">
        <v>0</v>
      </c>
      <c r="J2303" s="11">
        <f>F2303*(G2303+ (G2303= 0))*(H2303+ (H2303= 0))*(I2303+ (I2303= 0))</f>
        <v>1</v>
      </c>
      <c r="K2303" s="9"/>
      <c r="L2303" s="9"/>
      <c r="M2303" s="9"/>
    </row>
    <row r="2304" spans="1:15" x14ac:dyDescent="0.35">
      <c r="A2304" s="9"/>
      <c r="B2304" s="9"/>
      <c r="C2304" s="9"/>
      <c r="D2304" s="18"/>
      <c r="E2304" s="9"/>
      <c r="F2304" s="9"/>
      <c r="G2304" s="9"/>
      <c r="H2304" s="9"/>
      <c r="I2304" s="9"/>
      <c r="J2304" s="14" t="s">
        <v>1362</v>
      </c>
      <c r="K2304" s="15">
        <f>SUM(J2302:J2303)</f>
        <v>2</v>
      </c>
      <c r="L2304" s="25"/>
      <c r="M2304" s="8">
        <f>ROUND(L2304*K2304,2)</f>
        <v>0</v>
      </c>
      <c r="N2304" s="34" t="str">
        <f t="shared" ref="N2304" si="354">IF(L2304&lt;=0,"INDICAR PRECIO","PRECIO INDICADO")</f>
        <v>INDICAR PRECIO</v>
      </c>
      <c r="O2304" s="34"/>
    </row>
    <row r="2305" spans="1:13" ht="1" customHeight="1" x14ac:dyDescent="0.35">
      <c r="A2305" s="16"/>
      <c r="B2305" s="16"/>
      <c r="C2305" s="16"/>
      <c r="D2305" s="22"/>
      <c r="E2305" s="16"/>
      <c r="F2305" s="16"/>
      <c r="G2305" s="16"/>
      <c r="H2305" s="16"/>
      <c r="I2305" s="16"/>
      <c r="J2305" s="16"/>
      <c r="K2305" s="16"/>
      <c r="L2305" s="16"/>
      <c r="M2305" s="16"/>
    </row>
    <row r="2306" spans="1:13" x14ac:dyDescent="0.35">
      <c r="A2306" s="9"/>
      <c r="B2306" s="9"/>
      <c r="C2306" s="9"/>
      <c r="D2306" s="18"/>
      <c r="E2306" s="9"/>
      <c r="F2306" s="9"/>
      <c r="G2306" s="9"/>
      <c r="H2306" s="9"/>
      <c r="I2306" s="9"/>
      <c r="J2306" s="14" t="s">
        <v>1363</v>
      </c>
      <c r="K2306" s="17">
        <v>1</v>
      </c>
      <c r="L2306" s="8">
        <f>M2248+M2253+M2258+M2263+M2268+M2273+M2278+M2283+M2288+M2293+M2298+M2304</f>
        <v>0</v>
      </c>
      <c r="M2306" s="8">
        <f>ROUND(L2306*K2306,2)</f>
        <v>0</v>
      </c>
    </row>
    <row r="2307" spans="1:13" ht="1" customHeight="1" x14ac:dyDescent="0.35">
      <c r="A2307" s="16"/>
      <c r="B2307" s="16"/>
      <c r="C2307" s="16"/>
      <c r="D2307" s="22"/>
      <c r="E2307" s="16"/>
      <c r="F2307" s="16"/>
      <c r="G2307" s="16"/>
      <c r="H2307" s="16"/>
      <c r="I2307" s="16"/>
      <c r="J2307" s="16"/>
      <c r="K2307" s="16"/>
      <c r="L2307" s="16"/>
      <c r="M2307" s="16"/>
    </row>
    <row r="2308" spans="1:13" x14ac:dyDescent="0.35">
      <c r="A2308" s="9"/>
      <c r="B2308" s="9"/>
      <c r="C2308" s="9"/>
      <c r="D2308" s="18"/>
      <c r="E2308" s="9"/>
      <c r="F2308" s="9"/>
      <c r="G2308" s="9"/>
      <c r="H2308" s="9"/>
      <c r="I2308" s="9"/>
      <c r="J2308" s="14" t="s">
        <v>1364</v>
      </c>
      <c r="K2308" s="17">
        <v>1</v>
      </c>
      <c r="L2308" s="8">
        <f>M397+M416+M671+M785+M900+M928+M984+M1056+M1224+M1249+M1314+M1357+M1417+M1451+M1513+M1671+M1743+M1908+M1955+M1984+M2125+M2161+M2216+M2240+M2306</f>
        <v>0</v>
      </c>
      <c r="M2308" s="8">
        <f>ROUND(L2308*K2308,2)</f>
        <v>0</v>
      </c>
    </row>
    <row r="2309" spans="1:13" x14ac:dyDescent="0.35">
      <c r="A2309" s="9"/>
      <c r="B2309" s="9"/>
      <c r="C2309" s="9"/>
      <c r="D2309" s="18"/>
      <c r="E2309" s="9"/>
      <c r="F2309" s="9"/>
      <c r="G2309" s="9"/>
      <c r="H2309" s="9"/>
      <c r="I2309" s="9"/>
      <c r="J2309" s="9"/>
      <c r="K2309" s="9"/>
      <c r="L2309" s="9"/>
      <c r="M2309" s="9"/>
    </row>
    <row r="2312" spans="1:13" x14ac:dyDescent="0.35">
      <c r="B2312" s="35" t="s">
        <v>1681</v>
      </c>
      <c r="C2312" s="36"/>
      <c r="D2312" s="37" t="str">
        <f>IF(COUNTIF(N5:O2308,"INDICAR PRECIO"),"OFERTA INCOMPLETA",M5+M399+M418+M673+M787+M902+M930+M986+M1058+M1226+M1251+M1316+M1359+M1419+M1453+M1515+M1673+M1745+M1910+M1957+M1986+M2127+M2163+M2218+M2242)</f>
        <v>OFERTA INCOMPLETA</v>
      </c>
      <c r="E2312" s="37"/>
      <c r="F2312" s="26"/>
      <c r="G2312" s="27"/>
      <c r="H2312" s="26"/>
      <c r="I2312" s="26"/>
    </row>
    <row r="2313" spans="1:13" x14ac:dyDescent="0.35">
      <c r="B2313" s="49"/>
      <c r="C2313" s="50"/>
      <c r="D2313" s="50"/>
      <c r="E2313" s="51"/>
      <c r="F2313" s="26"/>
      <c r="G2313" s="27"/>
      <c r="H2313" s="26"/>
      <c r="I2313" s="26"/>
    </row>
    <row r="2314" spans="1:13" x14ac:dyDescent="0.35">
      <c r="B2314" s="35" t="s">
        <v>1682</v>
      </c>
      <c r="C2314" s="36"/>
      <c r="D2314" s="52" t="str">
        <f>IF(COUNTIF(N7:O2304,"INDICAR PRECIO"),"OFERTA INCOMPLETA",ROUND(D2312*0.05,2))</f>
        <v>OFERTA INCOMPLETA</v>
      </c>
      <c r="E2314" s="53"/>
      <c r="F2314" s="26"/>
      <c r="G2314" s="27"/>
      <c r="H2314" s="26"/>
      <c r="I2314" s="26"/>
    </row>
    <row r="2315" spans="1:13" x14ac:dyDescent="0.35">
      <c r="B2315" s="35" t="s">
        <v>1683</v>
      </c>
      <c r="C2315" s="36"/>
      <c r="D2315" s="52" t="str">
        <f>IF(COUNTIF(N8:O2305,"INDICAR PRECIO"),"OFERTA INCOMPLETA",ROUND(D2312*0.05,2))</f>
        <v>OFERTA INCOMPLETA</v>
      </c>
      <c r="E2315" s="53"/>
      <c r="F2315" s="26"/>
      <c r="G2315" s="27"/>
      <c r="H2315" s="26"/>
      <c r="I2315" s="26"/>
    </row>
    <row r="2316" spans="1:13" x14ac:dyDescent="0.35">
      <c r="B2316" s="28"/>
      <c r="C2316" s="28"/>
      <c r="D2316" s="29"/>
      <c r="E2316" s="29"/>
      <c r="F2316" s="26"/>
      <c r="G2316" s="27"/>
      <c r="H2316" s="26"/>
      <c r="I2316" s="26"/>
    </row>
    <row r="2317" spans="1:13" ht="87.75" customHeight="1" x14ac:dyDescent="0.35">
      <c r="B2317" s="39" t="s">
        <v>1684</v>
      </c>
      <c r="C2317" s="39"/>
      <c r="D2317" s="40" t="str">
        <f>IF(COUNTIF(N8:O2305,"INDICAR PRECIO"),"OFERTA INCOMPLETA",D2312+D2314+D2315)</f>
        <v>OFERTA INCOMPLETA</v>
      </c>
      <c r="E2317" s="40"/>
      <c r="F2317" s="30" t="s">
        <v>1685</v>
      </c>
      <c r="G2317" s="31">
        <v>489575.85</v>
      </c>
      <c r="H2317" s="41" t="s">
        <v>1686</v>
      </c>
      <c r="I2317" s="42"/>
    </row>
    <row r="2318" spans="1:13" ht="73.5" customHeight="1" thickBot="1" x14ac:dyDescent="0.4">
      <c r="B2318" s="26"/>
      <c r="C2318" s="32"/>
      <c r="D2318" s="32"/>
      <c r="E2318" s="32"/>
      <c r="F2318" s="32"/>
      <c r="G2318" s="32"/>
      <c r="H2318" s="26"/>
      <c r="I2318" s="33"/>
    </row>
    <row r="2319" spans="1:13" ht="49.5" customHeight="1" thickBot="1" x14ac:dyDescent="0.4">
      <c r="B2319" s="43" t="str">
        <f>IF(D2317&gt;G2317,"OFERTA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C2319" s="44"/>
      <c r="D2319" s="44"/>
      <c r="E2319" s="45"/>
      <c r="F2319" s="32"/>
      <c r="G2319" s="32"/>
      <c r="H2319" s="26"/>
      <c r="I2319" s="26"/>
    </row>
    <row r="2320" spans="1:13" ht="61.5" customHeight="1" thickBot="1" x14ac:dyDescent="0.4">
      <c r="B2320" s="46" t="s">
        <v>1687</v>
      </c>
      <c r="C2320" s="47"/>
      <c r="D2320" s="47"/>
      <c r="E2320" s="48"/>
      <c r="F2320" s="32"/>
      <c r="G2320" s="32"/>
      <c r="H2320" s="26"/>
      <c r="I2320" s="26"/>
    </row>
    <row r="2321" ht="61.5" customHeight="1" x14ac:dyDescent="0.35"/>
  </sheetData>
  <sheetProtection algorithmName="SHA-512" hashValue="M4Fa6Om9kqRjMQy6nVs5Ijm+psWHpsyVbRj8vy7vOJOgsZID/RV/cwjUJmVrnsqstfp3xETCDjQK+imV/8mMeQ==" saltValue="blr63l1oKierI+/035bXyw==" spinCount="100000" sheet="1" objects="1" scenarios="1"/>
  <mergeCells count="322">
    <mergeCell ref="A1:M2"/>
    <mergeCell ref="B2317:C2317"/>
    <mergeCell ref="D2317:E2317"/>
    <mergeCell ref="H2317:I2317"/>
    <mergeCell ref="B2319:E2319"/>
    <mergeCell ref="B2320:E2320"/>
    <mergeCell ref="B2313:E2313"/>
    <mergeCell ref="B2314:C2314"/>
    <mergeCell ref="D2314:E2314"/>
    <mergeCell ref="B2315:C2315"/>
    <mergeCell ref="D2315:E2315"/>
    <mergeCell ref="N2288:O2288"/>
    <mergeCell ref="N2293:O2293"/>
    <mergeCell ref="N2298:O2298"/>
    <mergeCell ref="N2304:O2304"/>
    <mergeCell ref="B2312:C2312"/>
    <mergeCell ref="D2312:E2312"/>
    <mergeCell ref="N2263:O2263"/>
    <mergeCell ref="N2268:O2268"/>
    <mergeCell ref="N2273:O2273"/>
    <mergeCell ref="N2278:O2278"/>
    <mergeCell ref="N2283:O2283"/>
    <mergeCell ref="N2233:O2233"/>
    <mergeCell ref="N2238:O2238"/>
    <mergeCell ref="N2248:O2248"/>
    <mergeCell ref="N2253:O2253"/>
    <mergeCell ref="N2258:O2258"/>
    <mergeCell ref="N2204:O2204"/>
    <mergeCell ref="N2209:O2209"/>
    <mergeCell ref="N2214:O2214"/>
    <mergeCell ref="N2223:O2223"/>
    <mergeCell ref="N2228:O2228"/>
    <mergeCell ref="N2179:O2179"/>
    <mergeCell ref="N2184:O2184"/>
    <mergeCell ref="N2189:O2189"/>
    <mergeCell ref="N2194:O2194"/>
    <mergeCell ref="N2199:O2199"/>
    <mergeCell ref="N2155:O2155"/>
    <mergeCell ref="N2157:O2157"/>
    <mergeCell ref="N2159:O2159"/>
    <mergeCell ref="N2169:O2169"/>
    <mergeCell ref="N2174:O2174"/>
    <mergeCell ref="N2137:O2137"/>
    <mergeCell ref="N2142:O2142"/>
    <mergeCell ref="N2147:O2147"/>
    <mergeCell ref="N2151:O2151"/>
    <mergeCell ref="N2153:O2153"/>
    <mergeCell ref="N2097:O2097"/>
    <mergeCell ref="N2103:O2103"/>
    <mergeCell ref="N2116:O2116"/>
    <mergeCell ref="N2123:O2123"/>
    <mergeCell ref="N2132:O2132"/>
    <mergeCell ref="N2067:O2067"/>
    <mergeCell ref="N2072:O2072"/>
    <mergeCell ref="N2078:O2078"/>
    <mergeCell ref="N2083:O2083"/>
    <mergeCell ref="N2090:O2090"/>
    <mergeCell ref="N2021:O2021"/>
    <mergeCell ref="N2028:O2028"/>
    <mergeCell ref="N2039:O2039"/>
    <mergeCell ref="N2050:O2050"/>
    <mergeCell ref="N2061:O2061"/>
    <mergeCell ref="N1982:O1982"/>
    <mergeCell ref="N1993:O1993"/>
    <mergeCell ref="N1998:O1998"/>
    <mergeCell ref="N2003:O2003"/>
    <mergeCell ref="N2014:O2014"/>
    <mergeCell ref="N1953:O1953"/>
    <mergeCell ref="N1962:O1962"/>
    <mergeCell ref="N1967:O1967"/>
    <mergeCell ref="N1972:O1972"/>
    <mergeCell ref="N1977:O1977"/>
    <mergeCell ref="N1928:O1928"/>
    <mergeCell ref="N1933:O1933"/>
    <mergeCell ref="N1938:O1938"/>
    <mergeCell ref="N1943:O1943"/>
    <mergeCell ref="N1948:O1948"/>
    <mergeCell ref="N1896:O1896"/>
    <mergeCell ref="N1901:O1901"/>
    <mergeCell ref="N1906:O1906"/>
    <mergeCell ref="N1918:O1918"/>
    <mergeCell ref="N1923:O1923"/>
    <mergeCell ref="N1867:O1867"/>
    <mergeCell ref="N1873:O1873"/>
    <mergeCell ref="N1880:O1880"/>
    <mergeCell ref="N1885:O1885"/>
    <mergeCell ref="N1891:O1891"/>
    <mergeCell ref="N1842:O1842"/>
    <mergeCell ref="N1847:O1847"/>
    <mergeCell ref="N1852:O1852"/>
    <mergeCell ref="N1857:O1857"/>
    <mergeCell ref="N1862:O1862"/>
    <mergeCell ref="N1817:O1817"/>
    <mergeCell ref="N1822:O1822"/>
    <mergeCell ref="N1827:O1827"/>
    <mergeCell ref="N1832:O1832"/>
    <mergeCell ref="N1837:O1837"/>
    <mergeCell ref="N1789:O1789"/>
    <mergeCell ref="N1794:O1794"/>
    <mergeCell ref="N1799:O1799"/>
    <mergeCell ref="N1804:O1804"/>
    <mergeCell ref="N1811:O1811"/>
    <mergeCell ref="N1764:O1764"/>
    <mergeCell ref="N1769:O1769"/>
    <mergeCell ref="N1774:O1774"/>
    <mergeCell ref="N1779:O1779"/>
    <mergeCell ref="N1784:O1784"/>
    <mergeCell ref="N1731:O1731"/>
    <mergeCell ref="N1736:O1736"/>
    <mergeCell ref="N1741:O1741"/>
    <mergeCell ref="N1753:O1753"/>
    <mergeCell ref="N1758:O1758"/>
    <mergeCell ref="N1705:O1705"/>
    <mergeCell ref="N1710:O1710"/>
    <mergeCell ref="N1715:O1715"/>
    <mergeCell ref="N1720:O1720"/>
    <mergeCell ref="N1725:O1725"/>
    <mergeCell ref="N1678:O1678"/>
    <mergeCell ref="N1683:O1683"/>
    <mergeCell ref="N1690:O1690"/>
    <mergeCell ref="N1695:O1695"/>
    <mergeCell ref="N1700:O1700"/>
    <mergeCell ref="N1649:O1649"/>
    <mergeCell ref="N1654:O1654"/>
    <mergeCell ref="N1659:O1659"/>
    <mergeCell ref="N1664:O1664"/>
    <mergeCell ref="N1669:O1669"/>
    <mergeCell ref="N1624:O1624"/>
    <mergeCell ref="N1629:O1629"/>
    <mergeCell ref="N1634:O1634"/>
    <mergeCell ref="N1639:O1639"/>
    <mergeCell ref="N1644:O1644"/>
    <mergeCell ref="N1599:O1599"/>
    <mergeCell ref="N1604:O1604"/>
    <mergeCell ref="N1609:O1609"/>
    <mergeCell ref="N1614:O1614"/>
    <mergeCell ref="N1619:O1619"/>
    <mergeCell ref="N1574:O1574"/>
    <mergeCell ref="N1579:O1579"/>
    <mergeCell ref="N1584:O1584"/>
    <mergeCell ref="N1589:O1589"/>
    <mergeCell ref="N1594:O1594"/>
    <mergeCell ref="N1547:O1547"/>
    <mergeCell ref="N1554:O1554"/>
    <mergeCell ref="N1559:O1559"/>
    <mergeCell ref="N1564:O1564"/>
    <mergeCell ref="N1569:O1569"/>
    <mergeCell ref="N1520:O1520"/>
    <mergeCell ref="N1525:O1525"/>
    <mergeCell ref="N1530:O1530"/>
    <mergeCell ref="N1537:O1537"/>
    <mergeCell ref="N1542:O1542"/>
    <mergeCell ref="N1487:O1487"/>
    <mergeCell ref="N1492:O1492"/>
    <mergeCell ref="N1499:O1499"/>
    <mergeCell ref="N1506:O1506"/>
    <mergeCell ref="N1511:O1511"/>
    <mergeCell ref="N1460:O1460"/>
    <mergeCell ref="N1465:O1465"/>
    <mergeCell ref="N1470:O1470"/>
    <mergeCell ref="N1475:O1475"/>
    <mergeCell ref="N1482:O1482"/>
    <mergeCell ref="N1429:O1429"/>
    <mergeCell ref="N1434:O1434"/>
    <mergeCell ref="N1439:O1439"/>
    <mergeCell ref="N1444:O1444"/>
    <mergeCell ref="N1449:O1449"/>
    <mergeCell ref="N1400:O1400"/>
    <mergeCell ref="N1405:O1405"/>
    <mergeCell ref="N1410:O1410"/>
    <mergeCell ref="N1415:O1415"/>
    <mergeCell ref="N1424:O1424"/>
    <mergeCell ref="N1374:O1374"/>
    <mergeCell ref="N1379:O1379"/>
    <mergeCell ref="N1384:O1384"/>
    <mergeCell ref="N1389:O1389"/>
    <mergeCell ref="N1394:O1394"/>
    <mergeCell ref="N1345:O1345"/>
    <mergeCell ref="N1350:O1350"/>
    <mergeCell ref="N1355:O1355"/>
    <mergeCell ref="N1364:O1364"/>
    <mergeCell ref="N1369:O1369"/>
    <mergeCell ref="N1242:O1242"/>
    <mergeCell ref="N1247:O1247"/>
    <mergeCell ref="N1312:O1312"/>
    <mergeCell ref="N1321:O1321"/>
    <mergeCell ref="N1326:O1326"/>
    <mergeCell ref="N1203:O1203"/>
    <mergeCell ref="N1210:O1210"/>
    <mergeCell ref="N1217:O1217"/>
    <mergeCell ref="N1222:O1222"/>
    <mergeCell ref="N1233:O1233"/>
    <mergeCell ref="N1170:O1170"/>
    <mergeCell ref="N1175:O1175"/>
    <mergeCell ref="N1180:O1180"/>
    <mergeCell ref="N1189:O1189"/>
    <mergeCell ref="N1194:O1194"/>
    <mergeCell ref="N1129:O1129"/>
    <mergeCell ref="N1138:O1138"/>
    <mergeCell ref="N1147:O1147"/>
    <mergeCell ref="N1156:O1156"/>
    <mergeCell ref="N1165:O1165"/>
    <mergeCell ref="N1096:O1096"/>
    <mergeCell ref="N1104:O1104"/>
    <mergeCell ref="N1109:O1109"/>
    <mergeCell ref="N1119:O1119"/>
    <mergeCell ref="N1124:O1124"/>
    <mergeCell ref="N1063:O1063"/>
    <mergeCell ref="N1068:O1068"/>
    <mergeCell ref="N1073:O1073"/>
    <mergeCell ref="N1078:O1078"/>
    <mergeCell ref="N1088:O1088"/>
    <mergeCell ref="N1033:O1033"/>
    <mergeCell ref="N1038:O1038"/>
    <mergeCell ref="N1043:O1043"/>
    <mergeCell ref="N1049:O1049"/>
    <mergeCell ref="N1054:O1054"/>
    <mergeCell ref="N977:O977"/>
    <mergeCell ref="N982:O982"/>
    <mergeCell ref="N997:O997"/>
    <mergeCell ref="N1006:O1006"/>
    <mergeCell ref="N1021:O1021"/>
    <mergeCell ref="N926:O926"/>
    <mergeCell ref="N944:O944"/>
    <mergeCell ref="N955:O955"/>
    <mergeCell ref="N961:O961"/>
    <mergeCell ref="N967:O967"/>
    <mergeCell ref="N870:O870"/>
    <mergeCell ref="N893:O893"/>
    <mergeCell ref="N898:O898"/>
    <mergeCell ref="N912:O912"/>
    <mergeCell ref="N920:O920"/>
    <mergeCell ref="N838:O838"/>
    <mergeCell ref="N843:O843"/>
    <mergeCell ref="N849:O849"/>
    <mergeCell ref="N855:O855"/>
    <mergeCell ref="N860:O860"/>
    <mergeCell ref="N792:O792"/>
    <mergeCell ref="N800:O800"/>
    <mergeCell ref="N807:O807"/>
    <mergeCell ref="N813:O813"/>
    <mergeCell ref="N831:O831"/>
    <mergeCell ref="N749:O749"/>
    <mergeCell ref="N754:O754"/>
    <mergeCell ref="N769:O769"/>
    <mergeCell ref="N778:O778"/>
    <mergeCell ref="N783:O783"/>
    <mergeCell ref="N681:O681"/>
    <mergeCell ref="N696:O696"/>
    <mergeCell ref="N702:O702"/>
    <mergeCell ref="N734:O734"/>
    <mergeCell ref="N744:O744"/>
    <mergeCell ref="N635:O635"/>
    <mergeCell ref="N640:O640"/>
    <mergeCell ref="N647:O647"/>
    <mergeCell ref="N664:O664"/>
    <mergeCell ref="N669:O669"/>
    <mergeCell ref="N603:O603"/>
    <mergeCell ref="N609:O609"/>
    <mergeCell ref="N615:O615"/>
    <mergeCell ref="N621:O621"/>
    <mergeCell ref="N629:O629"/>
    <mergeCell ref="N539:O539"/>
    <mergeCell ref="N565:O565"/>
    <mergeCell ref="N573:O573"/>
    <mergeCell ref="N585:O585"/>
    <mergeCell ref="N593:O593"/>
    <mergeCell ref="N499:O499"/>
    <mergeCell ref="N504:O504"/>
    <mergeCell ref="N512:O512"/>
    <mergeCell ref="N526:O526"/>
    <mergeCell ref="N532:O532"/>
    <mergeCell ref="N450:O450"/>
    <mergeCell ref="N455:O455"/>
    <mergeCell ref="N463:O463"/>
    <mergeCell ref="N469:O469"/>
    <mergeCell ref="N488:O488"/>
    <mergeCell ref="N409:O409"/>
    <mergeCell ref="N414:O414"/>
    <mergeCell ref="N432:O432"/>
    <mergeCell ref="N440:O440"/>
    <mergeCell ref="N445:O445"/>
    <mergeCell ref="N377:O377"/>
    <mergeCell ref="N382:O382"/>
    <mergeCell ref="N389:O389"/>
    <mergeCell ref="N395:O395"/>
    <mergeCell ref="N404:O404"/>
    <mergeCell ref="N352:O352"/>
    <mergeCell ref="N357:O357"/>
    <mergeCell ref="N362:O362"/>
    <mergeCell ref="N367:O367"/>
    <mergeCell ref="N372:O372"/>
    <mergeCell ref="N310:O310"/>
    <mergeCell ref="N318:O318"/>
    <mergeCell ref="N336:O336"/>
    <mergeCell ref="N342:O342"/>
    <mergeCell ref="N347:O347"/>
    <mergeCell ref="N256:O256"/>
    <mergeCell ref="N261:O261"/>
    <mergeCell ref="N282:O282"/>
    <mergeCell ref="N299:O299"/>
    <mergeCell ref="N305:O305"/>
    <mergeCell ref="N201:O201"/>
    <mergeCell ref="N219:O219"/>
    <mergeCell ref="N224:O224"/>
    <mergeCell ref="N241:O241"/>
    <mergeCell ref="N251:O251"/>
    <mergeCell ref="N129:O129"/>
    <mergeCell ref="N139:O139"/>
    <mergeCell ref="N168:O168"/>
    <mergeCell ref="N175:O175"/>
    <mergeCell ref="N183:O183"/>
    <mergeCell ref="N99:O99"/>
    <mergeCell ref="N107:O107"/>
    <mergeCell ref="N113:O113"/>
    <mergeCell ref="N119:O119"/>
    <mergeCell ref="N124:O124"/>
    <mergeCell ref="N82:O82"/>
    <mergeCell ref="N20:O20"/>
    <mergeCell ref="N29:O29"/>
    <mergeCell ref="N52:O52"/>
    <mergeCell ref="N74:O74"/>
  </mergeCells>
  <conditionalFormatting sqref="B2319">
    <cfRule type="containsText" dxfId="631" priority="7" operator="containsText" text="IMPORTE VÁLIDO, SEÑALAR ESTE IMPORTE">
      <formula>NOT(ISERROR(SEARCH("IMPORTE VÁLIDO, SEÑALAR ESTE IMPORTE",B2319)))</formula>
    </cfRule>
    <cfRule type="containsText" dxfId="630" priority="6" operator="containsText" text="OFERTA INCOMPLETA">
      <formula>NOT(ISERROR(SEARCH("OFERTA INCOMPLETA",B2319)))</formula>
    </cfRule>
  </conditionalFormatting>
  <conditionalFormatting sqref="D2312:E2312">
    <cfRule type="containsText" dxfId="629" priority="3" operator="containsText" text="OFERTA INCOMPLETA">
      <formula>NOT(ISERROR(SEARCH("OFERTA INCOMPLETA",D2312)))</formula>
    </cfRule>
  </conditionalFormatting>
  <conditionalFormatting sqref="D2314:E2317">
    <cfRule type="containsText" dxfId="628" priority="5" operator="containsText" text="OFERTA INCOMPLETA">
      <formula>NOT(ISERROR(SEARCH("OFERTA INCOMPLETA",D2314)))</formula>
    </cfRule>
  </conditionalFormatting>
  <conditionalFormatting sqref="D2317:E2317">
    <cfRule type="cellIs" dxfId="627" priority="4" operator="lessThanOrEqual">
      <formula>$H$65</formula>
    </cfRule>
  </conditionalFormatting>
  <conditionalFormatting sqref="G2312:G2317">
    <cfRule type="containsText" dxfId="626" priority="2" operator="containsText" text="INDICAR PRECIO">
      <formula>NOT(ISERROR(SEARCH("INDICAR PRECIO",G2312)))</formula>
    </cfRule>
    <cfRule type="containsText" dxfId="625" priority="1" operator="containsText" text="PRECIO INDICADO">
      <formula>NOT(ISERROR(SEARCH("PRECIO INDICADO",G2312)))</formula>
    </cfRule>
  </conditionalFormatting>
  <conditionalFormatting sqref="N20">
    <cfRule type="containsText" dxfId="624" priority="626" operator="containsText" text="INDICAR PRECIO">
      <formula>NOT(ISERROR(SEARCH("INDICAR PRECIO",N20)))</formula>
    </cfRule>
    <cfRule type="containsText" dxfId="623" priority="627" operator="containsText" text="PRECIO INDICADO">
      <formula>NOT(ISERROR(SEARCH("PRECIO INDICADO",N20)))</formula>
    </cfRule>
  </conditionalFormatting>
  <conditionalFormatting sqref="N29">
    <cfRule type="containsText" dxfId="622" priority="625" operator="containsText" text="PRECIO INDICADO">
      <formula>NOT(ISERROR(SEARCH("PRECIO INDICADO",N29)))</formula>
    </cfRule>
    <cfRule type="containsText" dxfId="621" priority="624" operator="containsText" text="INDICAR PRECIO">
      <formula>NOT(ISERROR(SEARCH("INDICAR PRECIO",N29)))</formula>
    </cfRule>
  </conditionalFormatting>
  <conditionalFormatting sqref="N52">
    <cfRule type="containsText" dxfId="620" priority="622" operator="containsText" text="INDICAR PRECIO">
      <formula>NOT(ISERROR(SEARCH("INDICAR PRECIO",N52)))</formula>
    </cfRule>
    <cfRule type="containsText" dxfId="619" priority="623" operator="containsText" text="PRECIO INDICADO">
      <formula>NOT(ISERROR(SEARCH("PRECIO INDICADO",N52)))</formula>
    </cfRule>
  </conditionalFormatting>
  <conditionalFormatting sqref="N74">
    <cfRule type="containsText" dxfId="618" priority="620" operator="containsText" text="INDICAR PRECIO">
      <formula>NOT(ISERROR(SEARCH("INDICAR PRECIO",N74)))</formula>
    </cfRule>
    <cfRule type="containsText" dxfId="617" priority="621" operator="containsText" text="PRECIO INDICADO">
      <formula>NOT(ISERROR(SEARCH("PRECIO INDICADO",N74)))</formula>
    </cfRule>
  </conditionalFormatting>
  <conditionalFormatting sqref="N82">
    <cfRule type="containsText" dxfId="616" priority="619" operator="containsText" text="PRECIO INDICADO">
      <formula>NOT(ISERROR(SEARCH("PRECIO INDICADO",N82)))</formula>
    </cfRule>
    <cfRule type="containsText" dxfId="615" priority="618" operator="containsText" text="INDICAR PRECIO">
      <formula>NOT(ISERROR(SEARCH("INDICAR PRECIO",N82)))</formula>
    </cfRule>
  </conditionalFormatting>
  <conditionalFormatting sqref="N99">
    <cfRule type="containsText" dxfId="614" priority="617" operator="containsText" text="PRECIO INDICADO">
      <formula>NOT(ISERROR(SEARCH("PRECIO INDICADO",N99)))</formula>
    </cfRule>
    <cfRule type="containsText" dxfId="613" priority="616" operator="containsText" text="INDICAR PRECIO">
      <formula>NOT(ISERROR(SEARCH("INDICAR PRECIO",N99)))</formula>
    </cfRule>
  </conditionalFormatting>
  <conditionalFormatting sqref="N107">
    <cfRule type="containsText" dxfId="612" priority="615" operator="containsText" text="PRECIO INDICADO">
      <formula>NOT(ISERROR(SEARCH("PRECIO INDICADO",N107)))</formula>
    </cfRule>
    <cfRule type="containsText" dxfId="611" priority="614" operator="containsText" text="INDICAR PRECIO">
      <formula>NOT(ISERROR(SEARCH("INDICAR PRECIO",N107)))</formula>
    </cfRule>
  </conditionalFormatting>
  <conditionalFormatting sqref="N113">
    <cfRule type="containsText" dxfId="610" priority="613" operator="containsText" text="PRECIO INDICADO">
      <formula>NOT(ISERROR(SEARCH("PRECIO INDICADO",N113)))</formula>
    </cfRule>
    <cfRule type="containsText" dxfId="609" priority="612" operator="containsText" text="INDICAR PRECIO">
      <formula>NOT(ISERROR(SEARCH("INDICAR PRECIO",N113)))</formula>
    </cfRule>
  </conditionalFormatting>
  <conditionalFormatting sqref="N119">
    <cfRule type="containsText" dxfId="608" priority="611" operator="containsText" text="PRECIO INDICADO">
      <formula>NOT(ISERROR(SEARCH("PRECIO INDICADO",N119)))</formula>
    </cfRule>
    <cfRule type="containsText" dxfId="607" priority="610" operator="containsText" text="INDICAR PRECIO">
      <formula>NOT(ISERROR(SEARCH("INDICAR PRECIO",N119)))</formula>
    </cfRule>
  </conditionalFormatting>
  <conditionalFormatting sqref="N124">
    <cfRule type="containsText" dxfId="606" priority="609" operator="containsText" text="PRECIO INDICADO">
      <formula>NOT(ISERROR(SEARCH("PRECIO INDICADO",N124)))</formula>
    </cfRule>
    <cfRule type="containsText" dxfId="605" priority="608" operator="containsText" text="INDICAR PRECIO">
      <formula>NOT(ISERROR(SEARCH("INDICAR PRECIO",N124)))</formula>
    </cfRule>
  </conditionalFormatting>
  <conditionalFormatting sqref="N129">
    <cfRule type="containsText" dxfId="604" priority="607" operator="containsText" text="PRECIO INDICADO">
      <formula>NOT(ISERROR(SEARCH("PRECIO INDICADO",N129)))</formula>
    </cfRule>
    <cfRule type="containsText" dxfId="603" priority="606" operator="containsText" text="INDICAR PRECIO">
      <formula>NOT(ISERROR(SEARCH("INDICAR PRECIO",N129)))</formula>
    </cfRule>
  </conditionalFormatting>
  <conditionalFormatting sqref="N139">
    <cfRule type="containsText" dxfId="602" priority="605" operator="containsText" text="PRECIO INDICADO">
      <formula>NOT(ISERROR(SEARCH("PRECIO INDICADO",N139)))</formula>
    </cfRule>
    <cfRule type="containsText" dxfId="601" priority="604" operator="containsText" text="INDICAR PRECIO">
      <formula>NOT(ISERROR(SEARCH("INDICAR PRECIO",N139)))</formula>
    </cfRule>
  </conditionalFormatting>
  <conditionalFormatting sqref="N168">
    <cfRule type="containsText" dxfId="600" priority="603" operator="containsText" text="PRECIO INDICADO">
      <formula>NOT(ISERROR(SEARCH("PRECIO INDICADO",N168)))</formula>
    </cfRule>
    <cfRule type="containsText" dxfId="599" priority="602" operator="containsText" text="INDICAR PRECIO">
      <formula>NOT(ISERROR(SEARCH("INDICAR PRECIO",N168)))</formula>
    </cfRule>
  </conditionalFormatting>
  <conditionalFormatting sqref="N175">
    <cfRule type="containsText" dxfId="598" priority="601" operator="containsText" text="PRECIO INDICADO">
      <formula>NOT(ISERROR(SEARCH("PRECIO INDICADO",N175)))</formula>
    </cfRule>
    <cfRule type="containsText" dxfId="597" priority="600" operator="containsText" text="INDICAR PRECIO">
      <formula>NOT(ISERROR(SEARCH("INDICAR PRECIO",N175)))</formula>
    </cfRule>
  </conditionalFormatting>
  <conditionalFormatting sqref="N183">
    <cfRule type="containsText" dxfId="596" priority="598" operator="containsText" text="INDICAR PRECIO">
      <formula>NOT(ISERROR(SEARCH("INDICAR PRECIO",N183)))</formula>
    </cfRule>
    <cfRule type="containsText" dxfId="595" priority="599" operator="containsText" text="PRECIO INDICADO">
      <formula>NOT(ISERROR(SEARCH("PRECIO INDICADO",N183)))</formula>
    </cfRule>
  </conditionalFormatting>
  <conditionalFormatting sqref="N201">
    <cfRule type="containsText" dxfId="594" priority="597" operator="containsText" text="PRECIO INDICADO">
      <formula>NOT(ISERROR(SEARCH("PRECIO INDICADO",N201)))</formula>
    </cfRule>
    <cfRule type="containsText" dxfId="593" priority="596" operator="containsText" text="INDICAR PRECIO">
      <formula>NOT(ISERROR(SEARCH("INDICAR PRECIO",N201)))</formula>
    </cfRule>
  </conditionalFormatting>
  <conditionalFormatting sqref="N219">
    <cfRule type="containsText" dxfId="592" priority="595" operator="containsText" text="PRECIO INDICADO">
      <formula>NOT(ISERROR(SEARCH("PRECIO INDICADO",N219)))</formula>
    </cfRule>
    <cfRule type="containsText" dxfId="591" priority="594" operator="containsText" text="INDICAR PRECIO">
      <formula>NOT(ISERROR(SEARCH("INDICAR PRECIO",N219)))</formula>
    </cfRule>
  </conditionalFormatting>
  <conditionalFormatting sqref="N224">
    <cfRule type="containsText" dxfId="590" priority="592" operator="containsText" text="INDICAR PRECIO">
      <formula>NOT(ISERROR(SEARCH("INDICAR PRECIO",N224)))</formula>
    </cfRule>
    <cfRule type="containsText" dxfId="589" priority="593" operator="containsText" text="PRECIO INDICADO">
      <formula>NOT(ISERROR(SEARCH("PRECIO INDICADO",N224)))</formula>
    </cfRule>
  </conditionalFormatting>
  <conditionalFormatting sqref="N241">
    <cfRule type="containsText" dxfId="588" priority="591" operator="containsText" text="PRECIO INDICADO">
      <formula>NOT(ISERROR(SEARCH("PRECIO INDICADO",N241)))</formula>
    </cfRule>
    <cfRule type="containsText" dxfId="587" priority="590" operator="containsText" text="INDICAR PRECIO">
      <formula>NOT(ISERROR(SEARCH("INDICAR PRECIO",N241)))</formula>
    </cfRule>
  </conditionalFormatting>
  <conditionalFormatting sqref="N251">
    <cfRule type="containsText" dxfId="586" priority="589" operator="containsText" text="PRECIO INDICADO">
      <formula>NOT(ISERROR(SEARCH("PRECIO INDICADO",N251)))</formula>
    </cfRule>
    <cfRule type="containsText" dxfId="585" priority="588" operator="containsText" text="INDICAR PRECIO">
      <formula>NOT(ISERROR(SEARCH("INDICAR PRECIO",N251)))</formula>
    </cfRule>
  </conditionalFormatting>
  <conditionalFormatting sqref="N256">
    <cfRule type="containsText" dxfId="584" priority="586" operator="containsText" text="INDICAR PRECIO">
      <formula>NOT(ISERROR(SEARCH("INDICAR PRECIO",N256)))</formula>
    </cfRule>
    <cfRule type="containsText" dxfId="583" priority="587" operator="containsText" text="PRECIO INDICADO">
      <formula>NOT(ISERROR(SEARCH("PRECIO INDICADO",N256)))</formula>
    </cfRule>
  </conditionalFormatting>
  <conditionalFormatting sqref="N261">
    <cfRule type="containsText" dxfId="582" priority="585" operator="containsText" text="PRECIO INDICADO">
      <formula>NOT(ISERROR(SEARCH("PRECIO INDICADO",N261)))</formula>
    </cfRule>
    <cfRule type="containsText" dxfId="581" priority="584" operator="containsText" text="INDICAR PRECIO">
      <formula>NOT(ISERROR(SEARCH("INDICAR PRECIO",N261)))</formula>
    </cfRule>
  </conditionalFormatting>
  <conditionalFormatting sqref="N282">
    <cfRule type="containsText" dxfId="580" priority="583" operator="containsText" text="PRECIO INDICADO">
      <formula>NOT(ISERROR(SEARCH("PRECIO INDICADO",N282)))</formula>
    </cfRule>
    <cfRule type="containsText" dxfId="579" priority="582" operator="containsText" text="INDICAR PRECIO">
      <formula>NOT(ISERROR(SEARCH("INDICAR PRECIO",N282)))</formula>
    </cfRule>
  </conditionalFormatting>
  <conditionalFormatting sqref="N299">
    <cfRule type="containsText" dxfId="578" priority="581" operator="containsText" text="PRECIO INDICADO">
      <formula>NOT(ISERROR(SEARCH("PRECIO INDICADO",N299)))</formula>
    </cfRule>
    <cfRule type="containsText" dxfId="577" priority="580" operator="containsText" text="INDICAR PRECIO">
      <formula>NOT(ISERROR(SEARCH("INDICAR PRECIO",N299)))</formula>
    </cfRule>
  </conditionalFormatting>
  <conditionalFormatting sqref="N305">
    <cfRule type="containsText" dxfId="576" priority="579" operator="containsText" text="PRECIO INDICADO">
      <formula>NOT(ISERROR(SEARCH("PRECIO INDICADO",N305)))</formula>
    </cfRule>
    <cfRule type="containsText" dxfId="575" priority="578" operator="containsText" text="INDICAR PRECIO">
      <formula>NOT(ISERROR(SEARCH("INDICAR PRECIO",N305)))</formula>
    </cfRule>
  </conditionalFormatting>
  <conditionalFormatting sqref="N310">
    <cfRule type="containsText" dxfId="574" priority="577" operator="containsText" text="PRECIO INDICADO">
      <formula>NOT(ISERROR(SEARCH("PRECIO INDICADO",N310)))</formula>
    </cfRule>
    <cfRule type="containsText" dxfId="573" priority="576" operator="containsText" text="INDICAR PRECIO">
      <formula>NOT(ISERROR(SEARCH("INDICAR PRECIO",N310)))</formula>
    </cfRule>
  </conditionalFormatting>
  <conditionalFormatting sqref="N318">
    <cfRule type="containsText" dxfId="572" priority="575" operator="containsText" text="PRECIO INDICADO">
      <formula>NOT(ISERROR(SEARCH("PRECIO INDICADO",N318)))</formula>
    </cfRule>
    <cfRule type="containsText" dxfId="571" priority="574" operator="containsText" text="INDICAR PRECIO">
      <formula>NOT(ISERROR(SEARCH("INDICAR PRECIO",N318)))</formula>
    </cfRule>
  </conditionalFormatting>
  <conditionalFormatting sqref="N336">
    <cfRule type="containsText" dxfId="570" priority="573" operator="containsText" text="PRECIO INDICADO">
      <formula>NOT(ISERROR(SEARCH("PRECIO INDICADO",N336)))</formula>
    </cfRule>
    <cfRule type="containsText" dxfId="569" priority="572" operator="containsText" text="INDICAR PRECIO">
      <formula>NOT(ISERROR(SEARCH("INDICAR PRECIO",N336)))</formula>
    </cfRule>
  </conditionalFormatting>
  <conditionalFormatting sqref="N342">
    <cfRule type="containsText" dxfId="568" priority="571" operator="containsText" text="PRECIO INDICADO">
      <formula>NOT(ISERROR(SEARCH("PRECIO INDICADO",N342)))</formula>
    </cfRule>
    <cfRule type="containsText" dxfId="567" priority="570" operator="containsText" text="INDICAR PRECIO">
      <formula>NOT(ISERROR(SEARCH("INDICAR PRECIO",N342)))</formula>
    </cfRule>
  </conditionalFormatting>
  <conditionalFormatting sqref="N347">
    <cfRule type="containsText" dxfId="566" priority="569" operator="containsText" text="PRECIO INDICADO">
      <formula>NOT(ISERROR(SEARCH("PRECIO INDICADO",N347)))</formula>
    </cfRule>
    <cfRule type="containsText" dxfId="565" priority="568" operator="containsText" text="INDICAR PRECIO">
      <formula>NOT(ISERROR(SEARCH("INDICAR PRECIO",N347)))</formula>
    </cfRule>
  </conditionalFormatting>
  <conditionalFormatting sqref="N352">
    <cfRule type="containsText" dxfId="564" priority="567" operator="containsText" text="PRECIO INDICADO">
      <formula>NOT(ISERROR(SEARCH("PRECIO INDICADO",N352)))</formula>
    </cfRule>
    <cfRule type="containsText" dxfId="563" priority="566" operator="containsText" text="INDICAR PRECIO">
      <formula>NOT(ISERROR(SEARCH("INDICAR PRECIO",N352)))</formula>
    </cfRule>
  </conditionalFormatting>
  <conditionalFormatting sqref="N357">
    <cfRule type="containsText" dxfId="562" priority="565" operator="containsText" text="PRECIO INDICADO">
      <formula>NOT(ISERROR(SEARCH("PRECIO INDICADO",N357)))</formula>
    </cfRule>
    <cfRule type="containsText" dxfId="561" priority="564" operator="containsText" text="INDICAR PRECIO">
      <formula>NOT(ISERROR(SEARCH("INDICAR PRECIO",N357)))</formula>
    </cfRule>
  </conditionalFormatting>
  <conditionalFormatting sqref="N362">
    <cfRule type="containsText" dxfId="560" priority="563" operator="containsText" text="PRECIO INDICADO">
      <formula>NOT(ISERROR(SEARCH("PRECIO INDICADO",N362)))</formula>
    </cfRule>
    <cfRule type="containsText" dxfId="559" priority="562" operator="containsText" text="INDICAR PRECIO">
      <formula>NOT(ISERROR(SEARCH("INDICAR PRECIO",N362)))</formula>
    </cfRule>
  </conditionalFormatting>
  <conditionalFormatting sqref="N367">
    <cfRule type="containsText" dxfId="558" priority="561" operator="containsText" text="PRECIO INDICADO">
      <formula>NOT(ISERROR(SEARCH("PRECIO INDICADO",N367)))</formula>
    </cfRule>
    <cfRule type="containsText" dxfId="557" priority="560" operator="containsText" text="INDICAR PRECIO">
      <formula>NOT(ISERROR(SEARCH("INDICAR PRECIO",N367)))</formula>
    </cfRule>
  </conditionalFormatting>
  <conditionalFormatting sqref="N372">
    <cfRule type="containsText" dxfId="556" priority="559" operator="containsText" text="PRECIO INDICADO">
      <formula>NOT(ISERROR(SEARCH("PRECIO INDICADO",N372)))</formula>
    </cfRule>
    <cfRule type="containsText" dxfId="555" priority="558" operator="containsText" text="INDICAR PRECIO">
      <formula>NOT(ISERROR(SEARCH("INDICAR PRECIO",N372)))</formula>
    </cfRule>
  </conditionalFormatting>
  <conditionalFormatting sqref="N377">
    <cfRule type="containsText" dxfId="554" priority="557" operator="containsText" text="PRECIO INDICADO">
      <formula>NOT(ISERROR(SEARCH("PRECIO INDICADO",N377)))</formula>
    </cfRule>
    <cfRule type="containsText" dxfId="553" priority="556" operator="containsText" text="INDICAR PRECIO">
      <formula>NOT(ISERROR(SEARCH("INDICAR PRECIO",N377)))</formula>
    </cfRule>
  </conditionalFormatting>
  <conditionalFormatting sqref="N382">
    <cfRule type="containsText" dxfId="552" priority="555" operator="containsText" text="PRECIO INDICADO">
      <formula>NOT(ISERROR(SEARCH("PRECIO INDICADO",N382)))</formula>
    </cfRule>
    <cfRule type="containsText" dxfId="551" priority="554" operator="containsText" text="INDICAR PRECIO">
      <formula>NOT(ISERROR(SEARCH("INDICAR PRECIO",N382)))</formula>
    </cfRule>
  </conditionalFormatting>
  <conditionalFormatting sqref="N389">
    <cfRule type="containsText" dxfId="550" priority="553" operator="containsText" text="PRECIO INDICADO">
      <formula>NOT(ISERROR(SEARCH("PRECIO INDICADO",N389)))</formula>
    </cfRule>
    <cfRule type="containsText" dxfId="549" priority="552" operator="containsText" text="INDICAR PRECIO">
      <formula>NOT(ISERROR(SEARCH("INDICAR PRECIO",N389)))</formula>
    </cfRule>
  </conditionalFormatting>
  <conditionalFormatting sqref="N395">
    <cfRule type="containsText" dxfId="548" priority="550" operator="containsText" text="INDICAR PRECIO">
      <formula>NOT(ISERROR(SEARCH("INDICAR PRECIO",N395)))</formula>
    </cfRule>
    <cfRule type="containsText" dxfId="547" priority="551" operator="containsText" text="PRECIO INDICADO">
      <formula>NOT(ISERROR(SEARCH("PRECIO INDICADO",N395)))</formula>
    </cfRule>
  </conditionalFormatting>
  <conditionalFormatting sqref="N404">
    <cfRule type="containsText" dxfId="546" priority="548" operator="containsText" text="INDICAR PRECIO">
      <formula>NOT(ISERROR(SEARCH("INDICAR PRECIO",N404)))</formula>
    </cfRule>
    <cfRule type="containsText" dxfId="545" priority="549" operator="containsText" text="PRECIO INDICADO">
      <formula>NOT(ISERROR(SEARCH("PRECIO INDICADO",N404)))</formula>
    </cfRule>
  </conditionalFormatting>
  <conditionalFormatting sqref="N409">
    <cfRule type="containsText" dxfId="544" priority="546" operator="containsText" text="INDICAR PRECIO">
      <formula>NOT(ISERROR(SEARCH("INDICAR PRECIO",N409)))</formula>
    </cfRule>
    <cfRule type="containsText" dxfId="543" priority="547" operator="containsText" text="PRECIO INDICADO">
      <formula>NOT(ISERROR(SEARCH("PRECIO INDICADO",N409)))</formula>
    </cfRule>
  </conditionalFormatting>
  <conditionalFormatting sqref="N414">
    <cfRule type="containsText" dxfId="542" priority="545" operator="containsText" text="PRECIO INDICADO">
      <formula>NOT(ISERROR(SEARCH("PRECIO INDICADO",N414)))</formula>
    </cfRule>
    <cfRule type="containsText" dxfId="541" priority="544" operator="containsText" text="INDICAR PRECIO">
      <formula>NOT(ISERROR(SEARCH("INDICAR PRECIO",N414)))</formula>
    </cfRule>
  </conditionalFormatting>
  <conditionalFormatting sqref="N432">
    <cfRule type="containsText" dxfId="540" priority="543" operator="containsText" text="PRECIO INDICADO">
      <formula>NOT(ISERROR(SEARCH("PRECIO INDICADO",N432)))</formula>
    </cfRule>
    <cfRule type="containsText" dxfId="539" priority="542" operator="containsText" text="INDICAR PRECIO">
      <formula>NOT(ISERROR(SEARCH("INDICAR PRECIO",N432)))</formula>
    </cfRule>
  </conditionalFormatting>
  <conditionalFormatting sqref="N440">
    <cfRule type="containsText" dxfId="538" priority="540" operator="containsText" text="INDICAR PRECIO">
      <formula>NOT(ISERROR(SEARCH("INDICAR PRECIO",N440)))</formula>
    </cfRule>
    <cfRule type="containsText" dxfId="537" priority="541" operator="containsText" text="PRECIO INDICADO">
      <formula>NOT(ISERROR(SEARCH("PRECIO INDICADO",N440)))</formula>
    </cfRule>
  </conditionalFormatting>
  <conditionalFormatting sqref="N445">
    <cfRule type="containsText" dxfId="536" priority="538" operator="containsText" text="INDICAR PRECIO">
      <formula>NOT(ISERROR(SEARCH("INDICAR PRECIO",N445)))</formula>
    </cfRule>
    <cfRule type="containsText" dxfId="535" priority="539" operator="containsText" text="PRECIO INDICADO">
      <formula>NOT(ISERROR(SEARCH("PRECIO INDICADO",N445)))</formula>
    </cfRule>
  </conditionalFormatting>
  <conditionalFormatting sqref="N450">
    <cfRule type="containsText" dxfId="534" priority="536" operator="containsText" text="INDICAR PRECIO">
      <formula>NOT(ISERROR(SEARCH("INDICAR PRECIO",N450)))</formula>
    </cfRule>
    <cfRule type="containsText" dxfId="533" priority="537" operator="containsText" text="PRECIO INDICADO">
      <formula>NOT(ISERROR(SEARCH("PRECIO INDICADO",N450)))</formula>
    </cfRule>
  </conditionalFormatting>
  <conditionalFormatting sqref="N455">
    <cfRule type="containsText" dxfId="532" priority="534" operator="containsText" text="INDICAR PRECIO">
      <formula>NOT(ISERROR(SEARCH("INDICAR PRECIO",N455)))</formula>
    </cfRule>
    <cfRule type="containsText" dxfId="531" priority="535" operator="containsText" text="PRECIO INDICADO">
      <formula>NOT(ISERROR(SEARCH("PRECIO INDICADO",N455)))</formula>
    </cfRule>
  </conditionalFormatting>
  <conditionalFormatting sqref="N463">
    <cfRule type="containsText" dxfId="530" priority="533" operator="containsText" text="PRECIO INDICADO">
      <formula>NOT(ISERROR(SEARCH("PRECIO INDICADO",N463)))</formula>
    </cfRule>
    <cfRule type="containsText" dxfId="529" priority="532" operator="containsText" text="INDICAR PRECIO">
      <formula>NOT(ISERROR(SEARCH("INDICAR PRECIO",N463)))</formula>
    </cfRule>
  </conditionalFormatting>
  <conditionalFormatting sqref="N469">
    <cfRule type="containsText" dxfId="528" priority="531" operator="containsText" text="PRECIO INDICADO">
      <formula>NOT(ISERROR(SEARCH("PRECIO INDICADO",N469)))</formula>
    </cfRule>
    <cfRule type="containsText" dxfId="527" priority="530" operator="containsText" text="INDICAR PRECIO">
      <formula>NOT(ISERROR(SEARCH("INDICAR PRECIO",N469)))</formula>
    </cfRule>
  </conditionalFormatting>
  <conditionalFormatting sqref="N488">
    <cfRule type="containsText" dxfId="526" priority="529" operator="containsText" text="PRECIO INDICADO">
      <formula>NOT(ISERROR(SEARCH("PRECIO INDICADO",N488)))</formula>
    </cfRule>
    <cfRule type="containsText" dxfId="525" priority="528" operator="containsText" text="INDICAR PRECIO">
      <formula>NOT(ISERROR(SEARCH("INDICAR PRECIO",N488)))</formula>
    </cfRule>
  </conditionalFormatting>
  <conditionalFormatting sqref="N499">
    <cfRule type="containsText" dxfId="524" priority="527" operator="containsText" text="PRECIO INDICADO">
      <formula>NOT(ISERROR(SEARCH("PRECIO INDICADO",N499)))</formula>
    </cfRule>
    <cfRule type="containsText" dxfId="523" priority="526" operator="containsText" text="INDICAR PRECIO">
      <formula>NOT(ISERROR(SEARCH("INDICAR PRECIO",N499)))</formula>
    </cfRule>
  </conditionalFormatting>
  <conditionalFormatting sqref="N504">
    <cfRule type="containsText" dxfId="522" priority="525" operator="containsText" text="PRECIO INDICADO">
      <formula>NOT(ISERROR(SEARCH("PRECIO INDICADO",N504)))</formula>
    </cfRule>
    <cfRule type="containsText" dxfId="521" priority="524" operator="containsText" text="INDICAR PRECIO">
      <formula>NOT(ISERROR(SEARCH("INDICAR PRECIO",N504)))</formula>
    </cfRule>
  </conditionalFormatting>
  <conditionalFormatting sqref="N512">
    <cfRule type="containsText" dxfId="520" priority="523" operator="containsText" text="PRECIO INDICADO">
      <formula>NOT(ISERROR(SEARCH("PRECIO INDICADO",N512)))</formula>
    </cfRule>
    <cfRule type="containsText" dxfId="519" priority="522" operator="containsText" text="INDICAR PRECIO">
      <formula>NOT(ISERROR(SEARCH("INDICAR PRECIO",N512)))</formula>
    </cfRule>
  </conditionalFormatting>
  <conditionalFormatting sqref="N526">
    <cfRule type="containsText" dxfId="518" priority="521" operator="containsText" text="PRECIO INDICADO">
      <formula>NOT(ISERROR(SEARCH("PRECIO INDICADO",N526)))</formula>
    </cfRule>
    <cfRule type="containsText" dxfId="517" priority="520" operator="containsText" text="INDICAR PRECIO">
      <formula>NOT(ISERROR(SEARCH("INDICAR PRECIO",N526)))</formula>
    </cfRule>
  </conditionalFormatting>
  <conditionalFormatting sqref="N532">
    <cfRule type="containsText" dxfId="516" priority="519" operator="containsText" text="PRECIO INDICADO">
      <formula>NOT(ISERROR(SEARCH("PRECIO INDICADO",N532)))</formula>
    </cfRule>
    <cfRule type="containsText" dxfId="515" priority="518" operator="containsText" text="INDICAR PRECIO">
      <formula>NOT(ISERROR(SEARCH("INDICAR PRECIO",N532)))</formula>
    </cfRule>
  </conditionalFormatting>
  <conditionalFormatting sqref="N539">
    <cfRule type="containsText" dxfId="514" priority="516" operator="containsText" text="INDICAR PRECIO">
      <formula>NOT(ISERROR(SEARCH("INDICAR PRECIO",N539)))</formula>
    </cfRule>
    <cfRule type="containsText" dxfId="513" priority="517" operator="containsText" text="PRECIO INDICADO">
      <formula>NOT(ISERROR(SEARCH("PRECIO INDICADO",N539)))</formula>
    </cfRule>
  </conditionalFormatting>
  <conditionalFormatting sqref="N565">
    <cfRule type="containsText" dxfId="512" priority="514" operator="containsText" text="INDICAR PRECIO">
      <formula>NOT(ISERROR(SEARCH("INDICAR PRECIO",N565)))</formula>
    </cfRule>
    <cfRule type="containsText" dxfId="511" priority="515" operator="containsText" text="PRECIO INDICADO">
      <formula>NOT(ISERROR(SEARCH("PRECIO INDICADO",N565)))</formula>
    </cfRule>
  </conditionalFormatting>
  <conditionalFormatting sqref="N573">
    <cfRule type="containsText" dxfId="510" priority="512" operator="containsText" text="INDICAR PRECIO">
      <formula>NOT(ISERROR(SEARCH("INDICAR PRECIO",N573)))</formula>
    </cfRule>
    <cfRule type="containsText" dxfId="509" priority="513" operator="containsText" text="PRECIO INDICADO">
      <formula>NOT(ISERROR(SEARCH("PRECIO INDICADO",N573)))</formula>
    </cfRule>
  </conditionalFormatting>
  <conditionalFormatting sqref="N585">
    <cfRule type="containsText" dxfId="508" priority="510" operator="containsText" text="INDICAR PRECIO">
      <formula>NOT(ISERROR(SEARCH("INDICAR PRECIO",N585)))</formula>
    </cfRule>
    <cfRule type="containsText" dxfId="507" priority="511" operator="containsText" text="PRECIO INDICADO">
      <formula>NOT(ISERROR(SEARCH("PRECIO INDICADO",N585)))</formula>
    </cfRule>
  </conditionalFormatting>
  <conditionalFormatting sqref="N593">
    <cfRule type="containsText" dxfId="506" priority="509" operator="containsText" text="PRECIO INDICADO">
      <formula>NOT(ISERROR(SEARCH("PRECIO INDICADO",N593)))</formula>
    </cfRule>
    <cfRule type="containsText" dxfId="505" priority="508" operator="containsText" text="INDICAR PRECIO">
      <formula>NOT(ISERROR(SEARCH("INDICAR PRECIO",N593)))</formula>
    </cfRule>
  </conditionalFormatting>
  <conditionalFormatting sqref="N603">
    <cfRule type="containsText" dxfId="504" priority="507" operator="containsText" text="PRECIO INDICADO">
      <formula>NOT(ISERROR(SEARCH("PRECIO INDICADO",N603)))</formula>
    </cfRule>
    <cfRule type="containsText" dxfId="503" priority="506" operator="containsText" text="INDICAR PRECIO">
      <formula>NOT(ISERROR(SEARCH("INDICAR PRECIO",N603)))</formula>
    </cfRule>
  </conditionalFormatting>
  <conditionalFormatting sqref="N609">
    <cfRule type="containsText" dxfId="502" priority="505" operator="containsText" text="PRECIO INDICADO">
      <formula>NOT(ISERROR(SEARCH("PRECIO INDICADO",N609)))</formula>
    </cfRule>
    <cfRule type="containsText" dxfId="501" priority="504" operator="containsText" text="INDICAR PRECIO">
      <formula>NOT(ISERROR(SEARCH("INDICAR PRECIO",N609)))</formula>
    </cfRule>
  </conditionalFormatting>
  <conditionalFormatting sqref="N615">
    <cfRule type="containsText" dxfId="500" priority="503" operator="containsText" text="PRECIO INDICADO">
      <formula>NOT(ISERROR(SEARCH("PRECIO INDICADO",N615)))</formula>
    </cfRule>
    <cfRule type="containsText" dxfId="499" priority="502" operator="containsText" text="INDICAR PRECIO">
      <formula>NOT(ISERROR(SEARCH("INDICAR PRECIO",N615)))</formula>
    </cfRule>
  </conditionalFormatting>
  <conditionalFormatting sqref="N621">
    <cfRule type="containsText" dxfId="498" priority="501" operator="containsText" text="PRECIO INDICADO">
      <formula>NOT(ISERROR(SEARCH("PRECIO INDICADO",N621)))</formula>
    </cfRule>
    <cfRule type="containsText" dxfId="497" priority="500" operator="containsText" text="INDICAR PRECIO">
      <formula>NOT(ISERROR(SEARCH("INDICAR PRECIO",N621)))</formula>
    </cfRule>
  </conditionalFormatting>
  <conditionalFormatting sqref="N629">
    <cfRule type="containsText" dxfId="496" priority="499" operator="containsText" text="PRECIO INDICADO">
      <formula>NOT(ISERROR(SEARCH("PRECIO INDICADO",N629)))</formula>
    </cfRule>
    <cfRule type="containsText" dxfId="495" priority="498" operator="containsText" text="INDICAR PRECIO">
      <formula>NOT(ISERROR(SEARCH("INDICAR PRECIO",N629)))</formula>
    </cfRule>
  </conditionalFormatting>
  <conditionalFormatting sqref="N635">
    <cfRule type="containsText" dxfId="494" priority="497" operator="containsText" text="PRECIO INDICADO">
      <formula>NOT(ISERROR(SEARCH("PRECIO INDICADO",N635)))</formula>
    </cfRule>
    <cfRule type="containsText" dxfId="493" priority="496" operator="containsText" text="INDICAR PRECIO">
      <formula>NOT(ISERROR(SEARCH("INDICAR PRECIO",N635)))</formula>
    </cfRule>
  </conditionalFormatting>
  <conditionalFormatting sqref="N640">
    <cfRule type="containsText" dxfId="492" priority="495" operator="containsText" text="PRECIO INDICADO">
      <formula>NOT(ISERROR(SEARCH("PRECIO INDICADO",N640)))</formula>
    </cfRule>
    <cfRule type="containsText" dxfId="491" priority="494" operator="containsText" text="INDICAR PRECIO">
      <formula>NOT(ISERROR(SEARCH("INDICAR PRECIO",N640)))</formula>
    </cfRule>
  </conditionalFormatting>
  <conditionalFormatting sqref="N647">
    <cfRule type="containsText" dxfId="490" priority="493" operator="containsText" text="PRECIO INDICADO">
      <formula>NOT(ISERROR(SEARCH("PRECIO INDICADO",N647)))</formula>
    </cfRule>
    <cfRule type="containsText" dxfId="489" priority="492" operator="containsText" text="INDICAR PRECIO">
      <formula>NOT(ISERROR(SEARCH("INDICAR PRECIO",N647)))</formula>
    </cfRule>
  </conditionalFormatting>
  <conditionalFormatting sqref="N664">
    <cfRule type="containsText" dxfId="488" priority="491" operator="containsText" text="PRECIO INDICADO">
      <formula>NOT(ISERROR(SEARCH("PRECIO INDICADO",N664)))</formula>
    </cfRule>
    <cfRule type="containsText" dxfId="487" priority="490" operator="containsText" text="INDICAR PRECIO">
      <formula>NOT(ISERROR(SEARCH("INDICAR PRECIO",N664)))</formula>
    </cfRule>
  </conditionalFormatting>
  <conditionalFormatting sqref="N669">
    <cfRule type="containsText" dxfId="486" priority="489" operator="containsText" text="PRECIO INDICADO">
      <formula>NOT(ISERROR(SEARCH("PRECIO INDICADO",N669)))</formula>
    </cfRule>
    <cfRule type="containsText" dxfId="485" priority="488" operator="containsText" text="INDICAR PRECIO">
      <formula>NOT(ISERROR(SEARCH("INDICAR PRECIO",N669)))</formula>
    </cfRule>
  </conditionalFormatting>
  <conditionalFormatting sqref="N681">
    <cfRule type="containsText" dxfId="484" priority="487" operator="containsText" text="PRECIO INDICADO">
      <formula>NOT(ISERROR(SEARCH("PRECIO INDICADO",N681)))</formula>
    </cfRule>
    <cfRule type="containsText" dxfId="483" priority="486" operator="containsText" text="INDICAR PRECIO">
      <formula>NOT(ISERROR(SEARCH("INDICAR PRECIO",N681)))</formula>
    </cfRule>
  </conditionalFormatting>
  <conditionalFormatting sqref="N696">
    <cfRule type="containsText" dxfId="482" priority="485" operator="containsText" text="PRECIO INDICADO">
      <formula>NOT(ISERROR(SEARCH("PRECIO INDICADO",N696)))</formula>
    </cfRule>
    <cfRule type="containsText" dxfId="481" priority="484" operator="containsText" text="INDICAR PRECIO">
      <formula>NOT(ISERROR(SEARCH("INDICAR PRECIO",N696)))</formula>
    </cfRule>
  </conditionalFormatting>
  <conditionalFormatting sqref="N702">
    <cfRule type="containsText" dxfId="480" priority="483" operator="containsText" text="PRECIO INDICADO">
      <formula>NOT(ISERROR(SEARCH("PRECIO INDICADO",N702)))</formula>
    </cfRule>
    <cfRule type="containsText" dxfId="479" priority="482" operator="containsText" text="INDICAR PRECIO">
      <formula>NOT(ISERROR(SEARCH("INDICAR PRECIO",N702)))</formula>
    </cfRule>
  </conditionalFormatting>
  <conditionalFormatting sqref="N734">
    <cfRule type="containsText" dxfId="478" priority="481" operator="containsText" text="PRECIO INDICADO">
      <formula>NOT(ISERROR(SEARCH("PRECIO INDICADO",N734)))</formula>
    </cfRule>
    <cfRule type="containsText" dxfId="477" priority="480" operator="containsText" text="INDICAR PRECIO">
      <formula>NOT(ISERROR(SEARCH("INDICAR PRECIO",N734)))</formula>
    </cfRule>
  </conditionalFormatting>
  <conditionalFormatting sqref="N744">
    <cfRule type="containsText" dxfId="476" priority="479" operator="containsText" text="PRECIO INDICADO">
      <formula>NOT(ISERROR(SEARCH("PRECIO INDICADO",N744)))</formula>
    </cfRule>
    <cfRule type="containsText" dxfId="475" priority="478" operator="containsText" text="INDICAR PRECIO">
      <formula>NOT(ISERROR(SEARCH("INDICAR PRECIO",N744)))</formula>
    </cfRule>
  </conditionalFormatting>
  <conditionalFormatting sqref="N749">
    <cfRule type="containsText" dxfId="474" priority="477" operator="containsText" text="PRECIO INDICADO">
      <formula>NOT(ISERROR(SEARCH("PRECIO INDICADO",N749)))</formula>
    </cfRule>
    <cfRule type="containsText" dxfId="473" priority="476" operator="containsText" text="INDICAR PRECIO">
      <formula>NOT(ISERROR(SEARCH("INDICAR PRECIO",N749)))</formula>
    </cfRule>
  </conditionalFormatting>
  <conditionalFormatting sqref="N754">
    <cfRule type="containsText" dxfId="472" priority="475" operator="containsText" text="PRECIO INDICADO">
      <formula>NOT(ISERROR(SEARCH("PRECIO INDICADO",N754)))</formula>
    </cfRule>
    <cfRule type="containsText" dxfId="471" priority="474" operator="containsText" text="INDICAR PRECIO">
      <formula>NOT(ISERROR(SEARCH("INDICAR PRECIO",N754)))</formula>
    </cfRule>
  </conditionalFormatting>
  <conditionalFormatting sqref="N769">
    <cfRule type="containsText" dxfId="470" priority="473" operator="containsText" text="PRECIO INDICADO">
      <formula>NOT(ISERROR(SEARCH("PRECIO INDICADO",N769)))</formula>
    </cfRule>
    <cfRule type="containsText" dxfId="469" priority="472" operator="containsText" text="INDICAR PRECIO">
      <formula>NOT(ISERROR(SEARCH("INDICAR PRECIO",N769)))</formula>
    </cfRule>
  </conditionalFormatting>
  <conditionalFormatting sqref="N778">
    <cfRule type="containsText" dxfId="468" priority="470" operator="containsText" text="INDICAR PRECIO">
      <formula>NOT(ISERROR(SEARCH("INDICAR PRECIO",N778)))</formula>
    </cfRule>
    <cfRule type="containsText" dxfId="467" priority="471" operator="containsText" text="PRECIO INDICADO">
      <formula>NOT(ISERROR(SEARCH("PRECIO INDICADO",N778)))</formula>
    </cfRule>
  </conditionalFormatting>
  <conditionalFormatting sqref="N783">
    <cfRule type="containsText" dxfId="466" priority="468" operator="containsText" text="INDICAR PRECIO">
      <formula>NOT(ISERROR(SEARCH("INDICAR PRECIO",N783)))</formula>
    </cfRule>
    <cfRule type="containsText" dxfId="465" priority="469" operator="containsText" text="PRECIO INDICADO">
      <formula>NOT(ISERROR(SEARCH("PRECIO INDICADO",N783)))</formula>
    </cfRule>
  </conditionalFormatting>
  <conditionalFormatting sqref="N792">
    <cfRule type="containsText" dxfId="464" priority="467" operator="containsText" text="PRECIO INDICADO">
      <formula>NOT(ISERROR(SEARCH("PRECIO INDICADO",N792)))</formula>
    </cfRule>
    <cfRule type="containsText" dxfId="463" priority="466" operator="containsText" text="INDICAR PRECIO">
      <formula>NOT(ISERROR(SEARCH("INDICAR PRECIO",N792)))</formula>
    </cfRule>
  </conditionalFormatting>
  <conditionalFormatting sqref="N800">
    <cfRule type="containsText" dxfId="462" priority="464" operator="containsText" text="INDICAR PRECIO">
      <formula>NOT(ISERROR(SEARCH("INDICAR PRECIO",N800)))</formula>
    </cfRule>
    <cfRule type="containsText" dxfId="461" priority="465" operator="containsText" text="PRECIO INDICADO">
      <formula>NOT(ISERROR(SEARCH("PRECIO INDICADO",N800)))</formula>
    </cfRule>
  </conditionalFormatting>
  <conditionalFormatting sqref="N807">
    <cfRule type="containsText" dxfId="460" priority="462" operator="containsText" text="INDICAR PRECIO">
      <formula>NOT(ISERROR(SEARCH("INDICAR PRECIO",N807)))</formula>
    </cfRule>
    <cfRule type="containsText" dxfId="459" priority="463" operator="containsText" text="PRECIO INDICADO">
      <formula>NOT(ISERROR(SEARCH("PRECIO INDICADO",N807)))</formula>
    </cfRule>
  </conditionalFormatting>
  <conditionalFormatting sqref="N813">
    <cfRule type="containsText" dxfId="458" priority="460" operator="containsText" text="INDICAR PRECIO">
      <formula>NOT(ISERROR(SEARCH("INDICAR PRECIO",N813)))</formula>
    </cfRule>
    <cfRule type="containsText" dxfId="457" priority="461" operator="containsText" text="PRECIO INDICADO">
      <formula>NOT(ISERROR(SEARCH("PRECIO INDICADO",N813)))</formula>
    </cfRule>
  </conditionalFormatting>
  <conditionalFormatting sqref="N831">
    <cfRule type="containsText" dxfId="456" priority="458" operator="containsText" text="INDICAR PRECIO">
      <formula>NOT(ISERROR(SEARCH("INDICAR PRECIO",N831)))</formula>
    </cfRule>
    <cfRule type="containsText" dxfId="455" priority="459" operator="containsText" text="PRECIO INDICADO">
      <formula>NOT(ISERROR(SEARCH("PRECIO INDICADO",N831)))</formula>
    </cfRule>
  </conditionalFormatting>
  <conditionalFormatting sqref="N838">
    <cfRule type="containsText" dxfId="454" priority="457" operator="containsText" text="PRECIO INDICADO">
      <formula>NOT(ISERROR(SEARCH("PRECIO INDICADO",N838)))</formula>
    </cfRule>
    <cfRule type="containsText" dxfId="453" priority="456" operator="containsText" text="INDICAR PRECIO">
      <formula>NOT(ISERROR(SEARCH("INDICAR PRECIO",N838)))</formula>
    </cfRule>
  </conditionalFormatting>
  <conditionalFormatting sqref="N843">
    <cfRule type="containsText" dxfId="452" priority="455" operator="containsText" text="PRECIO INDICADO">
      <formula>NOT(ISERROR(SEARCH("PRECIO INDICADO",N843)))</formula>
    </cfRule>
    <cfRule type="containsText" dxfId="451" priority="454" operator="containsText" text="INDICAR PRECIO">
      <formula>NOT(ISERROR(SEARCH("INDICAR PRECIO",N843)))</formula>
    </cfRule>
  </conditionalFormatting>
  <conditionalFormatting sqref="N849">
    <cfRule type="containsText" dxfId="450" priority="453" operator="containsText" text="PRECIO INDICADO">
      <formula>NOT(ISERROR(SEARCH("PRECIO INDICADO",N849)))</formula>
    </cfRule>
    <cfRule type="containsText" dxfId="449" priority="452" operator="containsText" text="INDICAR PRECIO">
      <formula>NOT(ISERROR(SEARCH("INDICAR PRECIO",N849)))</formula>
    </cfRule>
  </conditionalFormatting>
  <conditionalFormatting sqref="N855">
    <cfRule type="containsText" dxfId="448" priority="451" operator="containsText" text="PRECIO INDICADO">
      <formula>NOT(ISERROR(SEARCH("PRECIO INDICADO",N855)))</formula>
    </cfRule>
    <cfRule type="containsText" dxfId="447" priority="450" operator="containsText" text="INDICAR PRECIO">
      <formula>NOT(ISERROR(SEARCH("INDICAR PRECIO",N855)))</formula>
    </cfRule>
  </conditionalFormatting>
  <conditionalFormatting sqref="N860">
    <cfRule type="containsText" dxfId="446" priority="449" operator="containsText" text="PRECIO INDICADO">
      <formula>NOT(ISERROR(SEARCH("PRECIO INDICADO",N860)))</formula>
    </cfRule>
    <cfRule type="containsText" dxfId="445" priority="448" operator="containsText" text="INDICAR PRECIO">
      <formula>NOT(ISERROR(SEARCH("INDICAR PRECIO",N860)))</formula>
    </cfRule>
  </conditionalFormatting>
  <conditionalFormatting sqref="N870">
    <cfRule type="containsText" dxfId="444" priority="446" operator="containsText" text="INDICAR PRECIO">
      <formula>NOT(ISERROR(SEARCH("INDICAR PRECIO",N870)))</formula>
    </cfRule>
    <cfRule type="containsText" dxfId="443" priority="447" operator="containsText" text="PRECIO INDICADO">
      <formula>NOT(ISERROR(SEARCH("PRECIO INDICADO",N870)))</formula>
    </cfRule>
  </conditionalFormatting>
  <conditionalFormatting sqref="N893">
    <cfRule type="containsText" dxfId="442" priority="445" operator="containsText" text="PRECIO INDICADO">
      <formula>NOT(ISERROR(SEARCH("PRECIO INDICADO",N893)))</formula>
    </cfRule>
    <cfRule type="containsText" dxfId="441" priority="444" operator="containsText" text="INDICAR PRECIO">
      <formula>NOT(ISERROR(SEARCH("INDICAR PRECIO",N893)))</formula>
    </cfRule>
  </conditionalFormatting>
  <conditionalFormatting sqref="N898">
    <cfRule type="containsText" dxfId="440" priority="443" operator="containsText" text="PRECIO INDICADO">
      <formula>NOT(ISERROR(SEARCH("PRECIO INDICADO",N898)))</formula>
    </cfRule>
    <cfRule type="containsText" dxfId="439" priority="442" operator="containsText" text="INDICAR PRECIO">
      <formula>NOT(ISERROR(SEARCH("INDICAR PRECIO",N898)))</formula>
    </cfRule>
  </conditionalFormatting>
  <conditionalFormatting sqref="N912">
    <cfRule type="containsText" dxfId="438" priority="441" operator="containsText" text="PRECIO INDICADO">
      <formula>NOT(ISERROR(SEARCH("PRECIO INDICADO",N912)))</formula>
    </cfRule>
    <cfRule type="containsText" dxfId="437" priority="440" operator="containsText" text="INDICAR PRECIO">
      <formula>NOT(ISERROR(SEARCH("INDICAR PRECIO",N912)))</formula>
    </cfRule>
  </conditionalFormatting>
  <conditionalFormatting sqref="N920">
    <cfRule type="containsText" dxfId="436" priority="439" operator="containsText" text="PRECIO INDICADO">
      <formula>NOT(ISERROR(SEARCH("PRECIO INDICADO",N920)))</formula>
    </cfRule>
    <cfRule type="containsText" dxfId="435" priority="438" operator="containsText" text="INDICAR PRECIO">
      <formula>NOT(ISERROR(SEARCH("INDICAR PRECIO",N920)))</formula>
    </cfRule>
  </conditionalFormatting>
  <conditionalFormatting sqref="N926">
    <cfRule type="containsText" dxfId="434" priority="437" operator="containsText" text="PRECIO INDICADO">
      <formula>NOT(ISERROR(SEARCH("PRECIO INDICADO",N926)))</formula>
    </cfRule>
    <cfRule type="containsText" dxfId="433" priority="436" operator="containsText" text="INDICAR PRECIO">
      <formula>NOT(ISERROR(SEARCH("INDICAR PRECIO",N926)))</formula>
    </cfRule>
  </conditionalFormatting>
  <conditionalFormatting sqref="N944">
    <cfRule type="containsText" dxfId="432" priority="435" operator="containsText" text="PRECIO INDICADO">
      <formula>NOT(ISERROR(SEARCH("PRECIO INDICADO",N944)))</formula>
    </cfRule>
    <cfRule type="containsText" dxfId="431" priority="434" operator="containsText" text="INDICAR PRECIO">
      <formula>NOT(ISERROR(SEARCH("INDICAR PRECIO",N944)))</formula>
    </cfRule>
  </conditionalFormatting>
  <conditionalFormatting sqref="N955">
    <cfRule type="containsText" dxfId="430" priority="433" operator="containsText" text="PRECIO INDICADO">
      <formula>NOT(ISERROR(SEARCH("PRECIO INDICADO",N955)))</formula>
    </cfRule>
    <cfRule type="containsText" dxfId="429" priority="432" operator="containsText" text="INDICAR PRECIO">
      <formula>NOT(ISERROR(SEARCH("INDICAR PRECIO",N955)))</formula>
    </cfRule>
  </conditionalFormatting>
  <conditionalFormatting sqref="N961">
    <cfRule type="containsText" dxfId="428" priority="431" operator="containsText" text="PRECIO INDICADO">
      <formula>NOT(ISERROR(SEARCH("PRECIO INDICADO",N961)))</formula>
    </cfRule>
    <cfRule type="containsText" dxfId="427" priority="430" operator="containsText" text="INDICAR PRECIO">
      <formula>NOT(ISERROR(SEARCH("INDICAR PRECIO",N961)))</formula>
    </cfRule>
  </conditionalFormatting>
  <conditionalFormatting sqref="N967">
    <cfRule type="containsText" dxfId="426" priority="429" operator="containsText" text="PRECIO INDICADO">
      <formula>NOT(ISERROR(SEARCH("PRECIO INDICADO",N967)))</formula>
    </cfRule>
    <cfRule type="containsText" dxfId="425" priority="428" operator="containsText" text="INDICAR PRECIO">
      <formula>NOT(ISERROR(SEARCH("INDICAR PRECIO",N967)))</formula>
    </cfRule>
  </conditionalFormatting>
  <conditionalFormatting sqref="N977">
    <cfRule type="containsText" dxfId="424" priority="427" operator="containsText" text="PRECIO INDICADO">
      <formula>NOT(ISERROR(SEARCH("PRECIO INDICADO",N977)))</formula>
    </cfRule>
    <cfRule type="containsText" dxfId="423" priority="426" operator="containsText" text="INDICAR PRECIO">
      <formula>NOT(ISERROR(SEARCH("INDICAR PRECIO",N977)))</formula>
    </cfRule>
  </conditionalFormatting>
  <conditionalFormatting sqref="N982">
    <cfRule type="containsText" dxfId="422" priority="425" operator="containsText" text="PRECIO INDICADO">
      <formula>NOT(ISERROR(SEARCH("PRECIO INDICADO",N982)))</formula>
    </cfRule>
    <cfRule type="containsText" dxfId="421" priority="424" operator="containsText" text="INDICAR PRECIO">
      <formula>NOT(ISERROR(SEARCH("INDICAR PRECIO",N982)))</formula>
    </cfRule>
  </conditionalFormatting>
  <conditionalFormatting sqref="N997">
    <cfRule type="containsText" dxfId="420" priority="422" operator="containsText" text="INDICAR PRECIO">
      <formula>NOT(ISERROR(SEARCH("INDICAR PRECIO",N997)))</formula>
    </cfRule>
    <cfRule type="containsText" dxfId="419" priority="423" operator="containsText" text="PRECIO INDICADO">
      <formula>NOT(ISERROR(SEARCH("PRECIO INDICADO",N997)))</formula>
    </cfRule>
  </conditionalFormatting>
  <conditionalFormatting sqref="N1006">
    <cfRule type="containsText" dxfId="418" priority="420" operator="containsText" text="INDICAR PRECIO">
      <formula>NOT(ISERROR(SEARCH("INDICAR PRECIO",N1006)))</formula>
    </cfRule>
    <cfRule type="containsText" dxfId="417" priority="421" operator="containsText" text="PRECIO INDICADO">
      <formula>NOT(ISERROR(SEARCH("PRECIO INDICADO",N1006)))</formula>
    </cfRule>
  </conditionalFormatting>
  <conditionalFormatting sqref="N1021">
    <cfRule type="containsText" dxfId="416" priority="418" operator="containsText" text="INDICAR PRECIO">
      <formula>NOT(ISERROR(SEARCH("INDICAR PRECIO",N1021)))</formula>
    </cfRule>
    <cfRule type="containsText" dxfId="415" priority="419" operator="containsText" text="PRECIO INDICADO">
      <formula>NOT(ISERROR(SEARCH("PRECIO INDICADO",N1021)))</formula>
    </cfRule>
  </conditionalFormatting>
  <conditionalFormatting sqref="N1033">
    <cfRule type="containsText" dxfId="414" priority="417" operator="containsText" text="PRECIO INDICADO">
      <formula>NOT(ISERROR(SEARCH("PRECIO INDICADO",N1033)))</formula>
    </cfRule>
    <cfRule type="containsText" dxfId="413" priority="416" operator="containsText" text="INDICAR PRECIO">
      <formula>NOT(ISERROR(SEARCH("INDICAR PRECIO",N1033)))</formula>
    </cfRule>
  </conditionalFormatting>
  <conditionalFormatting sqref="N1038">
    <cfRule type="containsText" dxfId="412" priority="415" operator="containsText" text="PRECIO INDICADO">
      <formula>NOT(ISERROR(SEARCH("PRECIO INDICADO",N1038)))</formula>
    </cfRule>
    <cfRule type="containsText" dxfId="411" priority="414" operator="containsText" text="INDICAR PRECIO">
      <formula>NOT(ISERROR(SEARCH("INDICAR PRECIO",N1038)))</formula>
    </cfRule>
  </conditionalFormatting>
  <conditionalFormatting sqref="N1043">
    <cfRule type="containsText" dxfId="410" priority="413" operator="containsText" text="PRECIO INDICADO">
      <formula>NOT(ISERROR(SEARCH("PRECIO INDICADO",N1043)))</formula>
    </cfRule>
    <cfRule type="containsText" dxfId="409" priority="412" operator="containsText" text="INDICAR PRECIO">
      <formula>NOT(ISERROR(SEARCH("INDICAR PRECIO",N1043)))</formula>
    </cfRule>
  </conditionalFormatting>
  <conditionalFormatting sqref="N1049">
    <cfRule type="containsText" dxfId="408" priority="411" operator="containsText" text="PRECIO INDICADO">
      <formula>NOT(ISERROR(SEARCH("PRECIO INDICADO",N1049)))</formula>
    </cfRule>
    <cfRule type="containsText" dxfId="407" priority="410" operator="containsText" text="INDICAR PRECIO">
      <formula>NOT(ISERROR(SEARCH("INDICAR PRECIO",N1049)))</formula>
    </cfRule>
  </conditionalFormatting>
  <conditionalFormatting sqref="N1054">
    <cfRule type="containsText" dxfId="406" priority="409" operator="containsText" text="PRECIO INDICADO">
      <formula>NOT(ISERROR(SEARCH("PRECIO INDICADO",N1054)))</formula>
    </cfRule>
    <cfRule type="containsText" dxfId="405" priority="408" operator="containsText" text="INDICAR PRECIO">
      <formula>NOT(ISERROR(SEARCH("INDICAR PRECIO",N1054)))</formula>
    </cfRule>
  </conditionalFormatting>
  <conditionalFormatting sqref="N1063">
    <cfRule type="containsText" dxfId="404" priority="407" operator="containsText" text="PRECIO INDICADO">
      <formula>NOT(ISERROR(SEARCH("PRECIO INDICADO",N1063)))</formula>
    </cfRule>
    <cfRule type="containsText" dxfId="403" priority="406" operator="containsText" text="INDICAR PRECIO">
      <formula>NOT(ISERROR(SEARCH("INDICAR PRECIO",N1063)))</formula>
    </cfRule>
  </conditionalFormatting>
  <conditionalFormatting sqref="N1068">
    <cfRule type="containsText" dxfId="402" priority="405" operator="containsText" text="PRECIO INDICADO">
      <formula>NOT(ISERROR(SEARCH("PRECIO INDICADO",N1068)))</formula>
    </cfRule>
    <cfRule type="containsText" dxfId="401" priority="404" operator="containsText" text="INDICAR PRECIO">
      <formula>NOT(ISERROR(SEARCH("INDICAR PRECIO",N1068)))</formula>
    </cfRule>
  </conditionalFormatting>
  <conditionalFormatting sqref="N1073">
    <cfRule type="containsText" dxfId="400" priority="403" operator="containsText" text="PRECIO INDICADO">
      <formula>NOT(ISERROR(SEARCH("PRECIO INDICADO",N1073)))</formula>
    </cfRule>
    <cfRule type="containsText" dxfId="399" priority="402" operator="containsText" text="INDICAR PRECIO">
      <formula>NOT(ISERROR(SEARCH("INDICAR PRECIO",N1073)))</formula>
    </cfRule>
  </conditionalFormatting>
  <conditionalFormatting sqref="N1078">
    <cfRule type="containsText" dxfId="398" priority="401" operator="containsText" text="PRECIO INDICADO">
      <formula>NOT(ISERROR(SEARCH("PRECIO INDICADO",N1078)))</formula>
    </cfRule>
    <cfRule type="containsText" dxfId="397" priority="400" operator="containsText" text="INDICAR PRECIO">
      <formula>NOT(ISERROR(SEARCH("INDICAR PRECIO",N1078)))</formula>
    </cfRule>
  </conditionalFormatting>
  <conditionalFormatting sqref="N1088">
    <cfRule type="containsText" dxfId="396" priority="399" operator="containsText" text="PRECIO INDICADO">
      <formula>NOT(ISERROR(SEARCH("PRECIO INDICADO",N1088)))</formula>
    </cfRule>
    <cfRule type="containsText" dxfId="395" priority="398" operator="containsText" text="INDICAR PRECIO">
      <formula>NOT(ISERROR(SEARCH("INDICAR PRECIO",N1088)))</formula>
    </cfRule>
  </conditionalFormatting>
  <conditionalFormatting sqref="N1096">
    <cfRule type="containsText" dxfId="394" priority="397" operator="containsText" text="PRECIO INDICADO">
      <formula>NOT(ISERROR(SEARCH("PRECIO INDICADO",N1096)))</formula>
    </cfRule>
    <cfRule type="containsText" dxfId="393" priority="396" operator="containsText" text="INDICAR PRECIO">
      <formula>NOT(ISERROR(SEARCH("INDICAR PRECIO",N1096)))</formula>
    </cfRule>
  </conditionalFormatting>
  <conditionalFormatting sqref="N1104">
    <cfRule type="containsText" dxfId="392" priority="395" operator="containsText" text="PRECIO INDICADO">
      <formula>NOT(ISERROR(SEARCH("PRECIO INDICADO",N1104)))</formula>
    </cfRule>
    <cfRule type="containsText" dxfId="391" priority="394" operator="containsText" text="INDICAR PRECIO">
      <formula>NOT(ISERROR(SEARCH("INDICAR PRECIO",N1104)))</formula>
    </cfRule>
  </conditionalFormatting>
  <conditionalFormatting sqref="N1109">
    <cfRule type="containsText" dxfId="390" priority="392" operator="containsText" text="INDICAR PRECIO">
      <formula>NOT(ISERROR(SEARCH("INDICAR PRECIO",N1109)))</formula>
    </cfRule>
    <cfRule type="containsText" dxfId="389" priority="393" operator="containsText" text="PRECIO INDICADO">
      <formula>NOT(ISERROR(SEARCH("PRECIO INDICADO",N1109)))</formula>
    </cfRule>
  </conditionalFormatting>
  <conditionalFormatting sqref="N1119">
    <cfRule type="containsText" dxfId="388" priority="391" operator="containsText" text="PRECIO INDICADO">
      <formula>NOT(ISERROR(SEARCH("PRECIO INDICADO",N1119)))</formula>
    </cfRule>
    <cfRule type="containsText" dxfId="387" priority="390" operator="containsText" text="INDICAR PRECIO">
      <formula>NOT(ISERROR(SEARCH("INDICAR PRECIO",N1119)))</formula>
    </cfRule>
  </conditionalFormatting>
  <conditionalFormatting sqref="N1124">
    <cfRule type="containsText" dxfId="386" priority="389" operator="containsText" text="PRECIO INDICADO">
      <formula>NOT(ISERROR(SEARCH("PRECIO INDICADO",N1124)))</formula>
    </cfRule>
    <cfRule type="containsText" dxfId="385" priority="388" operator="containsText" text="INDICAR PRECIO">
      <formula>NOT(ISERROR(SEARCH("INDICAR PRECIO",N1124)))</formula>
    </cfRule>
  </conditionalFormatting>
  <conditionalFormatting sqref="N1129">
    <cfRule type="containsText" dxfId="384" priority="387" operator="containsText" text="PRECIO INDICADO">
      <formula>NOT(ISERROR(SEARCH("PRECIO INDICADO",N1129)))</formula>
    </cfRule>
    <cfRule type="containsText" dxfId="383" priority="386" operator="containsText" text="INDICAR PRECIO">
      <formula>NOT(ISERROR(SEARCH("INDICAR PRECIO",N1129)))</formula>
    </cfRule>
  </conditionalFormatting>
  <conditionalFormatting sqref="N1138">
    <cfRule type="containsText" dxfId="382" priority="385" operator="containsText" text="PRECIO INDICADO">
      <formula>NOT(ISERROR(SEARCH("PRECIO INDICADO",N1138)))</formula>
    </cfRule>
    <cfRule type="containsText" dxfId="381" priority="384" operator="containsText" text="INDICAR PRECIO">
      <formula>NOT(ISERROR(SEARCH("INDICAR PRECIO",N1138)))</formula>
    </cfRule>
  </conditionalFormatting>
  <conditionalFormatting sqref="N1147">
    <cfRule type="containsText" dxfId="380" priority="383" operator="containsText" text="PRECIO INDICADO">
      <formula>NOT(ISERROR(SEARCH("PRECIO INDICADO",N1147)))</formula>
    </cfRule>
    <cfRule type="containsText" dxfId="379" priority="382" operator="containsText" text="INDICAR PRECIO">
      <formula>NOT(ISERROR(SEARCH("INDICAR PRECIO",N1147)))</formula>
    </cfRule>
  </conditionalFormatting>
  <conditionalFormatting sqref="N1156">
    <cfRule type="containsText" dxfId="378" priority="380" operator="containsText" text="INDICAR PRECIO">
      <formula>NOT(ISERROR(SEARCH("INDICAR PRECIO",N1156)))</formula>
    </cfRule>
    <cfRule type="containsText" dxfId="377" priority="381" operator="containsText" text="PRECIO INDICADO">
      <formula>NOT(ISERROR(SEARCH("PRECIO INDICADO",N1156)))</formula>
    </cfRule>
  </conditionalFormatting>
  <conditionalFormatting sqref="N1165">
    <cfRule type="containsText" dxfId="376" priority="378" operator="containsText" text="INDICAR PRECIO">
      <formula>NOT(ISERROR(SEARCH("INDICAR PRECIO",N1165)))</formula>
    </cfRule>
    <cfRule type="containsText" dxfId="375" priority="379" operator="containsText" text="PRECIO INDICADO">
      <formula>NOT(ISERROR(SEARCH("PRECIO INDICADO",N1165)))</formula>
    </cfRule>
  </conditionalFormatting>
  <conditionalFormatting sqref="N1170">
    <cfRule type="containsText" dxfId="374" priority="377" operator="containsText" text="PRECIO INDICADO">
      <formula>NOT(ISERROR(SEARCH("PRECIO INDICADO",N1170)))</formula>
    </cfRule>
    <cfRule type="containsText" dxfId="373" priority="376" operator="containsText" text="INDICAR PRECIO">
      <formula>NOT(ISERROR(SEARCH("INDICAR PRECIO",N1170)))</formula>
    </cfRule>
  </conditionalFormatting>
  <conditionalFormatting sqref="N1175">
    <cfRule type="containsText" dxfId="372" priority="374" operator="containsText" text="INDICAR PRECIO">
      <formula>NOT(ISERROR(SEARCH("INDICAR PRECIO",N1175)))</formula>
    </cfRule>
    <cfRule type="containsText" dxfId="371" priority="375" operator="containsText" text="PRECIO INDICADO">
      <formula>NOT(ISERROR(SEARCH("PRECIO INDICADO",N1175)))</formula>
    </cfRule>
  </conditionalFormatting>
  <conditionalFormatting sqref="N1180">
    <cfRule type="containsText" dxfId="370" priority="372" operator="containsText" text="INDICAR PRECIO">
      <formula>NOT(ISERROR(SEARCH("INDICAR PRECIO",N1180)))</formula>
    </cfRule>
    <cfRule type="containsText" dxfId="369" priority="373" operator="containsText" text="PRECIO INDICADO">
      <formula>NOT(ISERROR(SEARCH("PRECIO INDICADO",N1180)))</formula>
    </cfRule>
  </conditionalFormatting>
  <conditionalFormatting sqref="N1189">
    <cfRule type="containsText" dxfId="368" priority="371" operator="containsText" text="PRECIO INDICADO">
      <formula>NOT(ISERROR(SEARCH("PRECIO INDICADO",N1189)))</formula>
    </cfRule>
    <cfRule type="containsText" dxfId="367" priority="370" operator="containsText" text="INDICAR PRECIO">
      <formula>NOT(ISERROR(SEARCH("INDICAR PRECIO",N1189)))</formula>
    </cfRule>
  </conditionalFormatting>
  <conditionalFormatting sqref="N1194">
    <cfRule type="containsText" dxfId="366" priority="369" operator="containsText" text="PRECIO INDICADO">
      <formula>NOT(ISERROR(SEARCH("PRECIO INDICADO",N1194)))</formula>
    </cfRule>
    <cfRule type="containsText" dxfId="365" priority="368" operator="containsText" text="INDICAR PRECIO">
      <formula>NOT(ISERROR(SEARCH("INDICAR PRECIO",N1194)))</formula>
    </cfRule>
  </conditionalFormatting>
  <conditionalFormatting sqref="N1203">
    <cfRule type="containsText" dxfId="364" priority="367" operator="containsText" text="PRECIO INDICADO">
      <formula>NOT(ISERROR(SEARCH("PRECIO INDICADO",N1203)))</formula>
    </cfRule>
    <cfRule type="containsText" dxfId="363" priority="366" operator="containsText" text="INDICAR PRECIO">
      <formula>NOT(ISERROR(SEARCH("INDICAR PRECIO",N1203)))</formula>
    </cfRule>
  </conditionalFormatting>
  <conditionalFormatting sqref="N1210">
    <cfRule type="containsText" dxfId="362" priority="365" operator="containsText" text="PRECIO INDICADO">
      <formula>NOT(ISERROR(SEARCH("PRECIO INDICADO",N1210)))</formula>
    </cfRule>
    <cfRule type="containsText" dxfId="361" priority="364" operator="containsText" text="INDICAR PRECIO">
      <formula>NOT(ISERROR(SEARCH("INDICAR PRECIO",N1210)))</formula>
    </cfRule>
  </conditionalFormatting>
  <conditionalFormatting sqref="N1217">
    <cfRule type="containsText" dxfId="360" priority="363" operator="containsText" text="PRECIO INDICADO">
      <formula>NOT(ISERROR(SEARCH("PRECIO INDICADO",N1217)))</formula>
    </cfRule>
    <cfRule type="containsText" dxfId="359" priority="362" operator="containsText" text="INDICAR PRECIO">
      <formula>NOT(ISERROR(SEARCH("INDICAR PRECIO",N1217)))</formula>
    </cfRule>
  </conditionalFormatting>
  <conditionalFormatting sqref="N1222">
    <cfRule type="containsText" dxfId="358" priority="361" operator="containsText" text="PRECIO INDICADO">
      <formula>NOT(ISERROR(SEARCH("PRECIO INDICADO",N1222)))</formula>
    </cfRule>
    <cfRule type="containsText" dxfId="357" priority="360" operator="containsText" text="INDICAR PRECIO">
      <formula>NOT(ISERROR(SEARCH("INDICAR PRECIO",N1222)))</formula>
    </cfRule>
  </conditionalFormatting>
  <conditionalFormatting sqref="N1233">
    <cfRule type="containsText" dxfId="356" priority="358" operator="containsText" text="INDICAR PRECIO">
      <formula>NOT(ISERROR(SEARCH("INDICAR PRECIO",N1233)))</formula>
    </cfRule>
    <cfRule type="containsText" dxfId="355" priority="359" operator="containsText" text="PRECIO INDICADO">
      <formula>NOT(ISERROR(SEARCH("PRECIO INDICADO",N1233)))</formula>
    </cfRule>
  </conditionalFormatting>
  <conditionalFormatting sqref="N1242">
    <cfRule type="containsText" dxfId="354" priority="356" operator="containsText" text="INDICAR PRECIO">
      <formula>NOT(ISERROR(SEARCH("INDICAR PRECIO",N1242)))</formula>
    </cfRule>
    <cfRule type="containsText" dxfId="353" priority="357" operator="containsText" text="PRECIO INDICADO">
      <formula>NOT(ISERROR(SEARCH("PRECIO INDICADO",N1242)))</formula>
    </cfRule>
  </conditionalFormatting>
  <conditionalFormatting sqref="N1247">
    <cfRule type="containsText" dxfId="352" priority="354" operator="containsText" text="INDICAR PRECIO">
      <formula>NOT(ISERROR(SEARCH("INDICAR PRECIO",N1247)))</formula>
    </cfRule>
    <cfRule type="containsText" dxfId="351" priority="355" operator="containsText" text="PRECIO INDICADO">
      <formula>NOT(ISERROR(SEARCH("PRECIO INDICADO",N1247)))</formula>
    </cfRule>
  </conditionalFormatting>
  <conditionalFormatting sqref="N1312">
    <cfRule type="containsText" dxfId="350" priority="352" operator="containsText" text="INDICAR PRECIO">
      <formula>NOT(ISERROR(SEARCH("INDICAR PRECIO",N1312)))</formula>
    </cfRule>
    <cfRule type="containsText" dxfId="349" priority="353" operator="containsText" text="PRECIO INDICADO">
      <formula>NOT(ISERROR(SEARCH("PRECIO INDICADO",N1312)))</formula>
    </cfRule>
  </conditionalFormatting>
  <conditionalFormatting sqref="N1321">
    <cfRule type="containsText" dxfId="348" priority="351" operator="containsText" text="PRECIO INDICADO">
      <formula>NOT(ISERROR(SEARCH("PRECIO INDICADO",N1321)))</formula>
    </cfRule>
    <cfRule type="containsText" dxfId="347" priority="350" operator="containsText" text="INDICAR PRECIO">
      <formula>NOT(ISERROR(SEARCH("INDICAR PRECIO",N1321)))</formula>
    </cfRule>
  </conditionalFormatting>
  <conditionalFormatting sqref="N1326">
    <cfRule type="containsText" dxfId="346" priority="349" operator="containsText" text="PRECIO INDICADO">
      <formula>NOT(ISERROR(SEARCH("PRECIO INDICADO",N1326)))</formula>
    </cfRule>
    <cfRule type="containsText" dxfId="345" priority="348" operator="containsText" text="INDICAR PRECIO">
      <formula>NOT(ISERROR(SEARCH("INDICAR PRECIO",N1326)))</formula>
    </cfRule>
  </conditionalFormatting>
  <conditionalFormatting sqref="N1345">
    <cfRule type="containsText" dxfId="344" priority="346" operator="containsText" text="INDICAR PRECIO">
      <formula>NOT(ISERROR(SEARCH("INDICAR PRECIO",N1345)))</formula>
    </cfRule>
    <cfRule type="containsText" dxfId="343" priority="347" operator="containsText" text="PRECIO INDICADO">
      <formula>NOT(ISERROR(SEARCH("PRECIO INDICADO",N1345)))</formula>
    </cfRule>
  </conditionalFormatting>
  <conditionalFormatting sqref="N1350">
    <cfRule type="containsText" dxfId="342" priority="345" operator="containsText" text="PRECIO INDICADO">
      <formula>NOT(ISERROR(SEARCH("PRECIO INDICADO",N1350)))</formula>
    </cfRule>
    <cfRule type="containsText" dxfId="341" priority="344" operator="containsText" text="INDICAR PRECIO">
      <formula>NOT(ISERROR(SEARCH("INDICAR PRECIO",N1350)))</formula>
    </cfRule>
  </conditionalFormatting>
  <conditionalFormatting sqref="N1355">
    <cfRule type="containsText" dxfId="340" priority="343" operator="containsText" text="PRECIO INDICADO">
      <formula>NOT(ISERROR(SEARCH("PRECIO INDICADO",N1355)))</formula>
    </cfRule>
    <cfRule type="containsText" dxfId="339" priority="342" operator="containsText" text="INDICAR PRECIO">
      <formula>NOT(ISERROR(SEARCH("INDICAR PRECIO",N1355)))</formula>
    </cfRule>
  </conditionalFormatting>
  <conditionalFormatting sqref="N1364">
    <cfRule type="containsText" dxfId="338" priority="341" operator="containsText" text="PRECIO INDICADO">
      <formula>NOT(ISERROR(SEARCH("PRECIO INDICADO",N1364)))</formula>
    </cfRule>
    <cfRule type="containsText" dxfId="337" priority="340" operator="containsText" text="INDICAR PRECIO">
      <formula>NOT(ISERROR(SEARCH("INDICAR PRECIO",N1364)))</formula>
    </cfRule>
  </conditionalFormatting>
  <conditionalFormatting sqref="N1369">
    <cfRule type="containsText" dxfId="336" priority="339" operator="containsText" text="PRECIO INDICADO">
      <formula>NOT(ISERROR(SEARCH("PRECIO INDICADO",N1369)))</formula>
    </cfRule>
    <cfRule type="containsText" dxfId="335" priority="338" operator="containsText" text="INDICAR PRECIO">
      <formula>NOT(ISERROR(SEARCH("INDICAR PRECIO",N1369)))</formula>
    </cfRule>
  </conditionalFormatting>
  <conditionalFormatting sqref="N1374">
    <cfRule type="containsText" dxfId="334" priority="337" operator="containsText" text="PRECIO INDICADO">
      <formula>NOT(ISERROR(SEARCH("PRECIO INDICADO",N1374)))</formula>
    </cfRule>
    <cfRule type="containsText" dxfId="333" priority="336" operator="containsText" text="INDICAR PRECIO">
      <formula>NOT(ISERROR(SEARCH("INDICAR PRECIO",N1374)))</formula>
    </cfRule>
  </conditionalFormatting>
  <conditionalFormatting sqref="N1379">
    <cfRule type="containsText" dxfId="332" priority="335" operator="containsText" text="PRECIO INDICADO">
      <formula>NOT(ISERROR(SEARCH("PRECIO INDICADO",N1379)))</formula>
    </cfRule>
    <cfRule type="containsText" dxfId="331" priority="334" operator="containsText" text="INDICAR PRECIO">
      <formula>NOT(ISERROR(SEARCH("INDICAR PRECIO",N1379)))</formula>
    </cfRule>
  </conditionalFormatting>
  <conditionalFormatting sqref="N1384">
    <cfRule type="containsText" dxfId="330" priority="333" operator="containsText" text="PRECIO INDICADO">
      <formula>NOT(ISERROR(SEARCH("PRECIO INDICADO",N1384)))</formula>
    </cfRule>
    <cfRule type="containsText" dxfId="329" priority="332" operator="containsText" text="INDICAR PRECIO">
      <formula>NOT(ISERROR(SEARCH("INDICAR PRECIO",N1384)))</formula>
    </cfRule>
  </conditionalFormatting>
  <conditionalFormatting sqref="N1389">
    <cfRule type="containsText" dxfId="328" priority="331" operator="containsText" text="PRECIO INDICADO">
      <formula>NOT(ISERROR(SEARCH("PRECIO INDICADO",N1389)))</formula>
    </cfRule>
    <cfRule type="containsText" dxfId="327" priority="330" operator="containsText" text="INDICAR PRECIO">
      <formula>NOT(ISERROR(SEARCH("INDICAR PRECIO",N1389)))</formula>
    </cfRule>
  </conditionalFormatting>
  <conditionalFormatting sqref="N1394">
    <cfRule type="containsText" dxfId="326" priority="329" operator="containsText" text="PRECIO INDICADO">
      <formula>NOT(ISERROR(SEARCH("PRECIO INDICADO",N1394)))</formula>
    </cfRule>
    <cfRule type="containsText" dxfId="325" priority="328" operator="containsText" text="INDICAR PRECIO">
      <formula>NOT(ISERROR(SEARCH("INDICAR PRECIO",N1394)))</formula>
    </cfRule>
  </conditionalFormatting>
  <conditionalFormatting sqref="N1400">
    <cfRule type="containsText" dxfId="324" priority="327" operator="containsText" text="PRECIO INDICADO">
      <formula>NOT(ISERROR(SEARCH("PRECIO INDICADO",N1400)))</formula>
    </cfRule>
    <cfRule type="containsText" dxfId="323" priority="326" operator="containsText" text="INDICAR PRECIO">
      <formula>NOT(ISERROR(SEARCH("INDICAR PRECIO",N1400)))</formula>
    </cfRule>
  </conditionalFormatting>
  <conditionalFormatting sqref="N1405">
    <cfRule type="containsText" dxfId="322" priority="325" operator="containsText" text="PRECIO INDICADO">
      <formula>NOT(ISERROR(SEARCH("PRECIO INDICADO",N1405)))</formula>
    </cfRule>
    <cfRule type="containsText" dxfId="321" priority="324" operator="containsText" text="INDICAR PRECIO">
      <formula>NOT(ISERROR(SEARCH("INDICAR PRECIO",N1405)))</formula>
    </cfRule>
  </conditionalFormatting>
  <conditionalFormatting sqref="N1410">
    <cfRule type="containsText" dxfId="320" priority="323" operator="containsText" text="PRECIO INDICADO">
      <formula>NOT(ISERROR(SEARCH("PRECIO INDICADO",N1410)))</formula>
    </cfRule>
    <cfRule type="containsText" dxfId="319" priority="322" operator="containsText" text="INDICAR PRECIO">
      <formula>NOT(ISERROR(SEARCH("INDICAR PRECIO",N1410)))</formula>
    </cfRule>
  </conditionalFormatting>
  <conditionalFormatting sqref="N1415">
    <cfRule type="containsText" dxfId="318" priority="321" operator="containsText" text="PRECIO INDICADO">
      <formula>NOT(ISERROR(SEARCH("PRECIO INDICADO",N1415)))</formula>
    </cfRule>
    <cfRule type="containsText" dxfId="317" priority="320" operator="containsText" text="INDICAR PRECIO">
      <formula>NOT(ISERROR(SEARCH("INDICAR PRECIO",N1415)))</formula>
    </cfRule>
  </conditionalFormatting>
  <conditionalFormatting sqref="N1424">
    <cfRule type="containsText" dxfId="316" priority="319" operator="containsText" text="PRECIO INDICADO">
      <formula>NOT(ISERROR(SEARCH("PRECIO INDICADO",N1424)))</formula>
    </cfRule>
    <cfRule type="containsText" dxfId="315" priority="318" operator="containsText" text="INDICAR PRECIO">
      <formula>NOT(ISERROR(SEARCH("INDICAR PRECIO",N1424)))</formula>
    </cfRule>
  </conditionalFormatting>
  <conditionalFormatting sqref="N1429">
    <cfRule type="containsText" dxfId="314" priority="317" operator="containsText" text="PRECIO INDICADO">
      <formula>NOT(ISERROR(SEARCH("PRECIO INDICADO",N1429)))</formula>
    </cfRule>
    <cfRule type="containsText" dxfId="313" priority="316" operator="containsText" text="INDICAR PRECIO">
      <formula>NOT(ISERROR(SEARCH("INDICAR PRECIO",N1429)))</formula>
    </cfRule>
  </conditionalFormatting>
  <conditionalFormatting sqref="N1434">
    <cfRule type="containsText" dxfId="312" priority="314" operator="containsText" text="INDICAR PRECIO">
      <formula>NOT(ISERROR(SEARCH("INDICAR PRECIO",N1434)))</formula>
    </cfRule>
    <cfRule type="containsText" dxfId="311" priority="315" operator="containsText" text="PRECIO INDICADO">
      <formula>NOT(ISERROR(SEARCH("PRECIO INDICADO",N1434)))</formula>
    </cfRule>
  </conditionalFormatting>
  <conditionalFormatting sqref="N1439">
    <cfRule type="containsText" dxfId="310" priority="312" operator="containsText" text="INDICAR PRECIO">
      <formula>NOT(ISERROR(SEARCH("INDICAR PRECIO",N1439)))</formula>
    </cfRule>
    <cfRule type="containsText" dxfId="309" priority="313" operator="containsText" text="PRECIO INDICADO">
      <formula>NOT(ISERROR(SEARCH("PRECIO INDICADO",N1439)))</formula>
    </cfRule>
  </conditionalFormatting>
  <conditionalFormatting sqref="N1444">
    <cfRule type="containsText" dxfId="308" priority="310" operator="containsText" text="INDICAR PRECIO">
      <formula>NOT(ISERROR(SEARCH("INDICAR PRECIO",N1444)))</formula>
    </cfRule>
    <cfRule type="containsText" dxfId="307" priority="311" operator="containsText" text="PRECIO INDICADO">
      <formula>NOT(ISERROR(SEARCH("PRECIO INDICADO",N1444)))</formula>
    </cfRule>
  </conditionalFormatting>
  <conditionalFormatting sqref="N1449">
    <cfRule type="containsText" dxfId="306" priority="308" operator="containsText" text="INDICAR PRECIO">
      <formula>NOT(ISERROR(SEARCH("INDICAR PRECIO",N1449)))</formula>
    </cfRule>
    <cfRule type="containsText" dxfId="305" priority="309" operator="containsText" text="PRECIO INDICADO">
      <formula>NOT(ISERROR(SEARCH("PRECIO INDICADO",N1449)))</formula>
    </cfRule>
  </conditionalFormatting>
  <conditionalFormatting sqref="N1460">
    <cfRule type="containsText" dxfId="304" priority="307" operator="containsText" text="PRECIO INDICADO">
      <formula>NOT(ISERROR(SEARCH("PRECIO INDICADO",N1460)))</formula>
    </cfRule>
    <cfRule type="containsText" dxfId="303" priority="306" operator="containsText" text="INDICAR PRECIO">
      <formula>NOT(ISERROR(SEARCH("INDICAR PRECIO",N1460)))</formula>
    </cfRule>
  </conditionalFormatting>
  <conditionalFormatting sqref="N1465">
    <cfRule type="containsText" dxfId="302" priority="305" operator="containsText" text="PRECIO INDICADO">
      <formula>NOT(ISERROR(SEARCH("PRECIO INDICADO",N1465)))</formula>
    </cfRule>
    <cfRule type="containsText" dxfId="301" priority="304" operator="containsText" text="INDICAR PRECIO">
      <formula>NOT(ISERROR(SEARCH("INDICAR PRECIO",N1465)))</formula>
    </cfRule>
  </conditionalFormatting>
  <conditionalFormatting sqref="N1470">
    <cfRule type="containsText" dxfId="300" priority="303" operator="containsText" text="PRECIO INDICADO">
      <formula>NOT(ISERROR(SEARCH("PRECIO INDICADO",N1470)))</formula>
    </cfRule>
    <cfRule type="containsText" dxfId="299" priority="302" operator="containsText" text="INDICAR PRECIO">
      <formula>NOT(ISERROR(SEARCH("INDICAR PRECIO",N1470)))</formula>
    </cfRule>
  </conditionalFormatting>
  <conditionalFormatting sqref="N1475">
    <cfRule type="containsText" dxfId="298" priority="301" operator="containsText" text="PRECIO INDICADO">
      <formula>NOT(ISERROR(SEARCH("PRECIO INDICADO",N1475)))</formula>
    </cfRule>
    <cfRule type="containsText" dxfId="297" priority="300" operator="containsText" text="INDICAR PRECIO">
      <formula>NOT(ISERROR(SEARCH("INDICAR PRECIO",N1475)))</formula>
    </cfRule>
  </conditionalFormatting>
  <conditionalFormatting sqref="N1482">
    <cfRule type="containsText" dxfId="296" priority="298" operator="containsText" text="INDICAR PRECIO">
      <formula>NOT(ISERROR(SEARCH("INDICAR PRECIO",N1482)))</formula>
    </cfRule>
    <cfRule type="containsText" dxfId="295" priority="299" operator="containsText" text="PRECIO INDICADO">
      <formula>NOT(ISERROR(SEARCH("PRECIO INDICADO",N1482)))</formula>
    </cfRule>
  </conditionalFormatting>
  <conditionalFormatting sqref="N1487">
    <cfRule type="containsText" dxfId="294" priority="297" operator="containsText" text="PRECIO INDICADO">
      <formula>NOT(ISERROR(SEARCH("PRECIO INDICADO",N1487)))</formula>
    </cfRule>
    <cfRule type="containsText" dxfId="293" priority="296" operator="containsText" text="INDICAR PRECIO">
      <formula>NOT(ISERROR(SEARCH("INDICAR PRECIO",N1487)))</formula>
    </cfRule>
  </conditionalFormatting>
  <conditionalFormatting sqref="N1492">
    <cfRule type="containsText" dxfId="292" priority="295" operator="containsText" text="PRECIO INDICADO">
      <formula>NOT(ISERROR(SEARCH("PRECIO INDICADO",N1492)))</formula>
    </cfRule>
    <cfRule type="containsText" dxfId="291" priority="294" operator="containsText" text="INDICAR PRECIO">
      <formula>NOT(ISERROR(SEARCH("INDICAR PRECIO",N1492)))</formula>
    </cfRule>
  </conditionalFormatting>
  <conditionalFormatting sqref="N1499">
    <cfRule type="containsText" dxfId="290" priority="293" operator="containsText" text="PRECIO INDICADO">
      <formula>NOT(ISERROR(SEARCH("PRECIO INDICADO",N1499)))</formula>
    </cfRule>
    <cfRule type="containsText" dxfId="289" priority="292" operator="containsText" text="INDICAR PRECIO">
      <formula>NOT(ISERROR(SEARCH("INDICAR PRECIO",N1499)))</formula>
    </cfRule>
  </conditionalFormatting>
  <conditionalFormatting sqref="N1506">
    <cfRule type="containsText" dxfId="288" priority="291" operator="containsText" text="PRECIO INDICADO">
      <formula>NOT(ISERROR(SEARCH("PRECIO INDICADO",N1506)))</formula>
    </cfRule>
    <cfRule type="containsText" dxfId="287" priority="290" operator="containsText" text="INDICAR PRECIO">
      <formula>NOT(ISERROR(SEARCH("INDICAR PRECIO",N1506)))</formula>
    </cfRule>
  </conditionalFormatting>
  <conditionalFormatting sqref="N1511">
    <cfRule type="containsText" dxfId="286" priority="289" operator="containsText" text="PRECIO INDICADO">
      <formula>NOT(ISERROR(SEARCH("PRECIO INDICADO",N1511)))</formula>
    </cfRule>
    <cfRule type="containsText" dxfId="285" priority="288" operator="containsText" text="INDICAR PRECIO">
      <formula>NOT(ISERROR(SEARCH("INDICAR PRECIO",N1511)))</formula>
    </cfRule>
  </conditionalFormatting>
  <conditionalFormatting sqref="N1520">
    <cfRule type="containsText" dxfId="284" priority="287" operator="containsText" text="PRECIO INDICADO">
      <formula>NOT(ISERROR(SEARCH("PRECIO INDICADO",N1520)))</formula>
    </cfRule>
    <cfRule type="containsText" dxfId="283" priority="286" operator="containsText" text="INDICAR PRECIO">
      <formula>NOT(ISERROR(SEARCH("INDICAR PRECIO",N1520)))</formula>
    </cfRule>
  </conditionalFormatting>
  <conditionalFormatting sqref="N1525">
    <cfRule type="containsText" dxfId="282" priority="284" operator="containsText" text="INDICAR PRECIO">
      <formula>NOT(ISERROR(SEARCH("INDICAR PRECIO",N1525)))</formula>
    </cfRule>
    <cfRule type="containsText" dxfId="281" priority="285" operator="containsText" text="PRECIO INDICADO">
      <formula>NOT(ISERROR(SEARCH("PRECIO INDICADO",N1525)))</formula>
    </cfRule>
  </conditionalFormatting>
  <conditionalFormatting sqref="N1530">
    <cfRule type="containsText" dxfId="280" priority="282" operator="containsText" text="INDICAR PRECIO">
      <formula>NOT(ISERROR(SEARCH("INDICAR PRECIO",N1530)))</formula>
    </cfRule>
    <cfRule type="containsText" dxfId="279" priority="283" operator="containsText" text="PRECIO INDICADO">
      <formula>NOT(ISERROR(SEARCH("PRECIO INDICADO",N1530)))</formula>
    </cfRule>
  </conditionalFormatting>
  <conditionalFormatting sqref="N1537">
    <cfRule type="containsText" dxfId="278" priority="280" operator="containsText" text="INDICAR PRECIO">
      <formula>NOT(ISERROR(SEARCH("INDICAR PRECIO",N1537)))</formula>
    </cfRule>
    <cfRule type="containsText" dxfId="277" priority="281" operator="containsText" text="PRECIO INDICADO">
      <formula>NOT(ISERROR(SEARCH("PRECIO INDICADO",N1537)))</formula>
    </cfRule>
  </conditionalFormatting>
  <conditionalFormatting sqref="N1542">
    <cfRule type="containsText" dxfId="276" priority="278" operator="containsText" text="INDICAR PRECIO">
      <formula>NOT(ISERROR(SEARCH("INDICAR PRECIO",N1542)))</formula>
    </cfRule>
    <cfRule type="containsText" dxfId="275" priority="279" operator="containsText" text="PRECIO INDICADO">
      <formula>NOT(ISERROR(SEARCH("PRECIO INDICADO",N1542)))</formula>
    </cfRule>
  </conditionalFormatting>
  <conditionalFormatting sqref="N1547">
    <cfRule type="containsText" dxfId="274" priority="277" operator="containsText" text="PRECIO INDICADO">
      <formula>NOT(ISERROR(SEARCH("PRECIO INDICADO",N1547)))</formula>
    </cfRule>
    <cfRule type="containsText" dxfId="273" priority="276" operator="containsText" text="INDICAR PRECIO">
      <formula>NOT(ISERROR(SEARCH("INDICAR PRECIO",N1547)))</formula>
    </cfRule>
  </conditionalFormatting>
  <conditionalFormatting sqref="N1554">
    <cfRule type="containsText" dxfId="272" priority="275" operator="containsText" text="PRECIO INDICADO">
      <formula>NOT(ISERROR(SEARCH("PRECIO INDICADO",N1554)))</formula>
    </cfRule>
    <cfRule type="containsText" dxfId="271" priority="274" operator="containsText" text="INDICAR PRECIO">
      <formula>NOT(ISERROR(SEARCH("INDICAR PRECIO",N1554)))</formula>
    </cfRule>
  </conditionalFormatting>
  <conditionalFormatting sqref="N1559">
    <cfRule type="containsText" dxfId="270" priority="273" operator="containsText" text="PRECIO INDICADO">
      <formula>NOT(ISERROR(SEARCH("PRECIO INDICADO",N1559)))</formula>
    </cfRule>
    <cfRule type="containsText" dxfId="269" priority="272" operator="containsText" text="INDICAR PRECIO">
      <formula>NOT(ISERROR(SEARCH("INDICAR PRECIO",N1559)))</formula>
    </cfRule>
  </conditionalFormatting>
  <conditionalFormatting sqref="N1564">
    <cfRule type="containsText" dxfId="268" priority="271" operator="containsText" text="PRECIO INDICADO">
      <formula>NOT(ISERROR(SEARCH("PRECIO INDICADO",N1564)))</formula>
    </cfRule>
    <cfRule type="containsText" dxfId="267" priority="270" operator="containsText" text="INDICAR PRECIO">
      <formula>NOT(ISERROR(SEARCH("INDICAR PRECIO",N1564)))</formula>
    </cfRule>
  </conditionalFormatting>
  <conditionalFormatting sqref="N1569">
    <cfRule type="containsText" dxfId="266" priority="268" operator="containsText" text="INDICAR PRECIO">
      <formula>NOT(ISERROR(SEARCH("INDICAR PRECIO",N1569)))</formula>
    </cfRule>
    <cfRule type="containsText" dxfId="265" priority="269" operator="containsText" text="PRECIO INDICADO">
      <formula>NOT(ISERROR(SEARCH("PRECIO INDICADO",N1569)))</formula>
    </cfRule>
  </conditionalFormatting>
  <conditionalFormatting sqref="N1574">
    <cfRule type="containsText" dxfId="264" priority="267" operator="containsText" text="PRECIO INDICADO">
      <formula>NOT(ISERROR(SEARCH("PRECIO INDICADO",N1574)))</formula>
    </cfRule>
    <cfRule type="containsText" dxfId="263" priority="266" operator="containsText" text="INDICAR PRECIO">
      <formula>NOT(ISERROR(SEARCH("INDICAR PRECIO",N1574)))</formula>
    </cfRule>
  </conditionalFormatting>
  <conditionalFormatting sqref="N1579">
    <cfRule type="containsText" dxfId="262" priority="265" operator="containsText" text="PRECIO INDICADO">
      <formula>NOT(ISERROR(SEARCH("PRECIO INDICADO",N1579)))</formula>
    </cfRule>
    <cfRule type="containsText" dxfId="261" priority="264" operator="containsText" text="INDICAR PRECIO">
      <formula>NOT(ISERROR(SEARCH("INDICAR PRECIO",N1579)))</formula>
    </cfRule>
  </conditionalFormatting>
  <conditionalFormatting sqref="N1584">
    <cfRule type="containsText" dxfId="260" priority="263" operator="containsText" text="PRECIO INDICADO">
      <formula>NOT(ISERROR(SEARCH("PRECIO INDICADO",N1584)))</formula>
    </cfRule>
    <cfRule type="containsText" dxfId="259" priority="262" operator="containsText" text="INDICAR PRECIO">
      <formula>NOT(ISERROR(SEARCH("INDICAR PRECIO",N1584)))</formula>
    </cfRule>
  </conditionalFormatting>
  <conditionalFormatting sqref="N1589">
    <cfRule type="containsText" dxfId="258" priority="261" operator="containsText" text="PRECIO INDICADO">
      <formula>NOT(ISERROR(SEARCH("PRECIO INDICADO",N1589)))</formula>
    </cfRule>
    <cfRule type="containsText" dxfId="257" priority="260" operator="containsText" text="INDICAR PRECIO">
      <formula>NOT(ISERROR(SEARCH("INDICAR PRECIO",N1589)))</formula>
    </cfRule>
  </conditionalFormatting>
  <conditionalFormatting sqref="N1594">
    <cfRule type="containsText" dxfId="256" priority="259" operator="containsText" text="PRECIO INDICADO">
      <formula>NOT(ISERROR(SEARCH("PRECIO INDICADO",N1594)))</formula>
    </cfRule>
    <cfRule type="containsText" dxfId="255" priority="258" operator="containsText" text="INDICAR PRECIO">
      <formula>NOT(ISERROR(SEARCH("INDICAR PRECIO",N1594)))</formula>
    </cfRule>
  </conditionalFormatting>
  <conditionalFormatting sqref="N1599">
    <cfRule type="containsText" dxfId="254" priority="257" operator="containsText" text="PRECIO INDICADO">
      <formula>NOT(ISERROR(SEARCH("PRECIO INDICADO",N1599)))</formula>
    </cfRule>
    <cfRule type="containsText" dxfId="253" priority="256" operator="containsText" text="INDICAR PRECIO">
      <formula>NOT(ISERROR(SEARCH("INDICAR PRECIO",N1599)))</formula>
    </cfRule>
  </conditionalFormatting>
  <conditionalFormatting sqref="N1604">
    <cfRule type="containsText" dxfId="252" priority="255" operator="containsText" text="PRECIO INDICADO">
      <formula>NOT(ISERROR(SEARCH("PRECIO INDICADO",N1604)))</formula>
    </cfRule>
    <cfRule type="containsText" dxfId="251" priority="254" operator="containsText" text="INDICAR PRECIO">
      <formula>NOT(ISERROR(SEARCH("INDICAR PRECIO",N1604)))</formula>
    </cfRule>
  </conditionalFormatting>
  <conditionalFormatting sqref="N1609">
    <cfRule type="containsText" dxfId="250" priority="253" operator="containsText" text="PRECIO INDICADO">
      <formula>NOT(ISERROR(SEARCH("PRECIO INDICADO",N1609)))</formula>
    </cfRule>
    <cfRule type="containsText" dxfId="249" priority="252" operator="containsText" text="INDICAR PRECIO">
      <formula>NOT(ISERROR(SEARCH("INDICAR PRECIO",N1609)))</formula>
    </cfRule>
  </conditionalFormatting>
  <conditionalFormatting sqref="N1614">
    <cfRule type="containsText" dxfId="248" priority="251" operator="containsText" text="PRECIO INDICADO">
      <formula>NOT(ISERROR(SEARCH("PRECIO INDICADO",N1614)))</formula>
    </cfRule>
    <cfRule type="containsText" dxfId="247" priority="250" operator="containsText" text="INDICAR PRECIO">
      <formula>NOT(ISERROR(SEARCH("INDICAR PRECIO",N1614)))</formula>
    </cfRule>
  </conditionalFormatting>
  <conditionalFormatting sqref="N1619">
    <cfRule type="containsText" dxfId="246" priority="249" operator="containsText" text="PRECIO INDICADO">
      <formula>NOT(ISERROR(SEARCH("PRECIO INDICADO",N1619)))</formula>
    </cfRule>
    <cfRule type="containsText" dxfId="245" priority="248" operator="containsText" text="INDICAR PRECIO">
      <formula>NOT(ISERROR(SEARCH("INDICAR PRECIO",N1619)))</formula>
    </cfRule>
  </conditionalFormatting>
  <conditionalFormatting sqref="N1624">
    <cfRule type="containsText" dxfId="244" priority="247" operator="containsText" text="PRECIO INDICADO">
      <formula>NOT(ISERROR(SEARCH("PRECIO INDICADO",N1624)))</formula>
    </cfRule>
    <cfRule type="containsText" dxfId="243" priority="246" operator="containsText" text="INDICAR PRECIO">
      <formula>NOT(ISERROR(SEARCH("INDICAR PRECIO",N1624)))</formula>
    </cfRule>
  </conditionalFormatting>
  <conditionalFormatting sqref="N1629">
    <cfRule type="containsText" dxfId="242" priority="245" operator="containsText" text="PRECIO INDICADO">
      <formula>NOT(ISERROR(SEARCH("PRECIO INDICADO",N1629)))</formula>
    </cfRule>
    <cfRule type="containsText" dxfId="241" priority="244" operator="containsText" text="INDICAR PRECIO">
      <formula>NOT(ISERROR(SEARCH("INDICAR PRECIO",N1629)))</formula>
    </cfRule>
  </conditionalFormatting>
  <conditionalFormatting sqref="N1634">
    <cfRule type="containsText" dxfId="240" priority="243" operator="containsText" text="PRECIO INDICADO">
      <formula>NOT(ISERROR(SEARCH("PRECIO INDICADO",N1634)))</formula>
    </cfRule>
    <cfRule type="containsText" dxfId="239" priority="242" operator="containsText" text="INDICAR PRECIO">
      <formula>NOT(ISERROR(SEARCH("INDICAR PRECIO",N1634)))</formula>
    </cfRule>
  </conditionalFormatting>
  <conditionalFormatting sqref="N1639">
    <cfRule type="containsText" dxfId="238" priority="241" operator="containsText" text="PRECIO INDICADO">
      <formula>NOT(ISERROR(SEARCH("PRECIO INDICADO",N1639)))</formula>
    </cfRule>
    <cfRule type="containsText" dxfId="237" priority="240" operator="containsText" text="INDICAR PRECIO">
      <formula>NOT(ISERROR(SEARCH("INDICAR PRECIO",N1639)))</formula>
    </cfRule>
  </conditionalFormatting>
  <conditionalFormatting sqref="N1644">
    <cfRule type="containsText" dxfId="236" priority="239" operator="containsText" text="PRECIO INDICADO">
      <formula>NOT(ISERROR(SEARCH("PRECIO INDICADO",N1644)))</formula>
    </cfRule>
    <cfRule type="containsText" dxfId="235" priority="238" operator="containsText" text="INDICAR PRECIO">
      <formula>NOT(ISERROR(SEARCH("INDICAR PRECIO",N1644)))</formula>
    </cfRule>
  </conditionalFormatting>
  <conditionalFormatting sqref="N1649">
    <cfRule type="containsText" dxfId="234" priority="236" operator="containsText" text="INDICAR PRECIO">
      <formula>NOT(ISERROR(SEARCH("INDICAR PRECIO",N1649)))</formula>
    </cfRule>
    <cfRule type="containsText" dxfId="233" priority="237" operator="containsText" text="PRECIO INDICADO">
      <formula>NOT(ISERROR(SEARCH("PRECIO INDICADO",N1649)))</formula>
    </cfRule>
  </conditionalFormatting>
  <conditionalFormatting sqref="N1654">
    <cfRule type="containsText" dxfId="232" priority="235" operator="containsText" text="PRECIO INDICADO">
      <formula>NOT(ISERROR(SEARCH("PRECIO INDICADO",N1654)))</formula>
    </cfRule>
    <cfRule type="containsText" dxfId="231" priority="234" operator="containsText" text="INDICAR PRECIO">
      <formula>NOT(ISERROR(SEARCH("INDICAR PRECIO",N1654)))</formula>
    </cfRule>
  </conditionalFormatting>
  <conditionalFormatting sqref="N1659">
    <cfRule type="containsText" dxfId="230" priority="232" operator="containsText" text="INDICAR PRECIO">
      <formula>NOT(ISERROR(SEARCH("INDICAR PRECIO",N1659)))</formula>
    </cfRule>
    <cfRule type="containsText" dxfId="229" priority="233" operator="containsText" text="PRECIO INDICADO">
      <formula>NOT(ISERROR(SEARCH("PRECIO INDICADO",N1659)))</formula>
    </cfRule>
  </conditionalFormatting>
  <conditionalFormatting sqref="N1664">
    <cfRule type="containsText" dxfId="228" priority="231" operator="containsText" text="PRECIO INDICADO">
      <formula>NOT(ISERROR(SEARCH("PRECIO INDICADO",N1664)))</formula>
    </cfRule>
    <cfRule type="containsText" dxfId="227" priority="230" operator="containsText" text="INDICAR PRECIO">
      <formula>NOT(ISERROR(SEARCH("INDICAR PRECIO",N1664)))</formula>
    </cfRule>
  </conditionalFormatting>
  <conditionalFormatting sqref="N1669">
    <cfRule type="containsText" dxfId="226" priority="228" operator="containsText" text="INDICAR PRECIO">
      <formula>NOT(ISERROR(SEARCH("INDICAR PRECIO",N1669)))</formula>
    </cfRule>
    <cfRule type="containsText" dxfId="225" priority="229" operator="containsText" text="PRECIO INDICADO">
      <formula>NOT(ISERROR(SEARCH("PRECIO INDICADO",N1669)))</formula>
    </cfRule>
  </conditionalFormatting>
  <conditionalFormatting sqref="N1678">
    <cfRule type="containsText" dxfId="224" priority="227" operator="containsText" text="PRECIO INDICADO">
      <formula>NOT(ISERROR(SEARCH("PRECIO INDICADO",N1678)))</formula>
    </cfRule>
    <cfRule type="containsText" dxfId="223" priority="226" operator="containsText" text="INDICAR PRECIO">
      <formula>NOT(ISERROR(SEARCH("INDICAR PRECIO",N1678)))</formula>
    </cfRule>
  </conditionalFormatting>
  <conditionalFormatting sqref="N1683">
    <cfRule type="containsText" dxfId="222" priority="225" operator="containsText" text="PRECIO INDICADO">
      <formula>NOT(ISERROR(SEARCH("PRECIO INDICADO",N1683)))</formula>
    </cfRule>
    <cfRule type="containsText" dxfId="221" priority="224" operator="containsText" text="INDICAR PRECIO">
      <formula>NOT(ISERROR(SEARCH("INDICAR PRECIO",N1683)))</formula>
    </cfRule>
  </conditionalFormatting>
  <conditionalFormatting sqref="N1690">
    <cfRule type="containsText" dxfId="220" priority="223" operator="containsText" text="PRECIO INDICADO">
      <formula>NOT(ISERROR(SEARCH("PRECIO INDICADO",N1690)))</formula>
    </cfRule>
    <cfRule type="containsText" dxfId="219" priority="222" operator="containsText" text="INDICAR PRECIO">
      <formula>NOT(ISERROR(SEARCH("INDICAR PRECIO",N1690)))</formula>
    </cfRule>
  </conditionalFormatting>
  <conditionalFormatting sqref="N1695">
    <cfRule type="containsText" dxfId="218" priority="221" operator="containsText" text="PRECIO INDICADO">
      <formula>NOT(ISERROR(SEARCH("PRECIO INDICADO",N1695)))</formula>
    </cfRule>
    <cfRule type="containsText" dxfId="217" priority="220" operator="containsText" text="INDICAR PRECIO">
      <formula>NOT(ISERROR(SEARCH("INDICAR PRECIO",N1695)))</formula>
    </cfRule>
  </conditionalFormatting>
  <conditionalFormatting sqref="N1700">
    <cfRule type="containsText" dxfId="216" priority="218" operator="containsText" text="INDICAR PRECIO">
      <formula>NOT(ISERROR(SEARCH("INDICAR PRECIO",N1700)))</formula>
    </cfRule>
    <cfRule type="containsText" dxfId="215" priority="219" operator="containsText" text="PRECIO INDICADO">
      <formula>NOT(ISERROR(SEARCH("PRECIO INDICADO",N1700)))</formula>
    </cfRule>
  </conditionalFormatting>
  <conditionalFormatting sqref="N1705">
    <cfRule type="containsText" dxfId="214" priority="216" operator="containsText" text="INDICAR PRECIO">
      <formula>NOT(ISERROR(SEARCH("INDICAR PRECIO",N1705)))</formula>
    </cfRule>
    <cfRule type="containsText" dxfId="213" priority="217" operator="containsText" text="PRECIO INDICADO">
      <formula>NOT(ISERROR(SEARCH("PRECIO INDICADO",N1705)))</formula>
    </cfRule>
  </conditionalFormatting>
  <conditionalFormatting sqref="N1710">
    <cfRule type="containsText" dxfId="212" priority="215" operator="containsText" text="PRECIO INDICADO">
      <formula>NOT(ISERROR(SEARCH("PRECIO INDICADO",N1710)))</formula>
    </cfRule>
    <cfRule type="containsText" dxfId="211" priority="214" operator="containsText" text="INDICAR PRECIO">
      <formula>NOT(ISERROR(SEARCH("INDICAR PRECIO",N1710)))</formula>
    </cfRule>
  </conditionalFormatting>
  <conditionalFormatting sqref="N1715">
    <cfRule type="containsText" dxfId="210" priority="213" operator="containsText" text="PRECIO INDICADO">
      <formula>NOT(ISERROR(SEARCH("PRECIO INDICADO",N1715)))</formula>
    </cfRule>
    <cfRule type="containsText" dxfId="209" priority="212" operator="containsText" text="INDICAR PRECIO">
      <formula>NOT(ISERROR(SEARCH("INDICAR PRECIO",N1715)))</formula>
    </cfRule>
  </conditionalFormatting>
  <conditionalFormatting sqref="N1720">
    <cfRule type="containsText" dxfId="208" priority="211" operator="containsText" text="PRECIO INDICADO">
      <formula>NOT(ISERROR(SEARCH("PRECIO INDICADO",N1720)))</formula>
    </cfRule>
    <cfRule type="containsText" dxfId="207" priority="210" operator="containsText" text="INDICAR PRECIO">
      <formula>NOT(ISERROR(SEARCH("INDICAR PRECIO",N1720)))</formula>
    </cfRule>
  </conditionalFormatting>
  <conditionalFormatting sqref="N1725">
    <cfRule type="containsText" dxfId="206" priority="209" operator="containsText" text="PRECIO INDICADO">
      <formula>NOT(ISERROR(SEARCH("PRECIO INDICADO",N1725)))</formula>
    </cfRule>
    <cfRule type="containsText" dxfId="205" priority="208" operator="containsText" text="INDICAR PRECIO">
      <formula>NOT(ISERROR(SEARCH("INDICAR PRECIO",N1725)))</formula>
    </cfRule>
  </conditionalFormatting>
  <conditionalFormatting sqref="N1731">
    <cfRule type="containsText" dxfId="204" priority="207" operator="containsText" text="PRECIO INDICADO">
      <formula>NOT(ISERROR(SEARCH("PRECIO INDICADO",N1731)))</formula>
    </cfRule>
    <cfRule type="containsText" dxfId="203" priority="206" operator="containsText" text="INDICAR PRECIO">
      <formula>NOT(ISERROR(SEARCH("INDICAR PRECIO",N1731)))</formula>
    </cfRule>
  </conditionalFormatting>
  <conditionalFormatting sqref="N1736">
    <cfRule type="containsText" dxfId="202" priority="205" operator="containsText" text="PRECIO INDICADO">
      <formula>NOT(ISERROR(SEARCH("PRECIO INDICADO",N1736)))</formula>
    </cfRule>
    <cfRule type="containsText" dxfId="201" priority="204" operator="containsText" text="INDICAR PRECIO">
      <formula>NOT(ISERROR(SEARCH("INDICAR PRECIO",N1736)))</formula>
    </cfRule>
  </conditionalFormatting>
  <conditionalFormatting sqref="N1741">
    <cfRule type="containsText" dxfId="200" priority="203" operator="containsText" text="PRECIO INDICADO">
      <formula>NOT(ISERROR(SEARCH("PRECIO INDICADO",N1741)))</formula>
    </cfRule>
    <cfRule type="containsText" dxfId="199" priority="202" operator="containsText" text="INDICAR PRECIO">
      <formula>NOT(ISERROR(SEARCH("INDICAR PRECIO",N1741)))</formula>
    </cfRule>
  </conditionalFormatting>
  <conditionalFormatting sqref="N1753">
    <cfRule type="containsText" dxfId="198" priority="200" operator="containsText" text="INDICAR PRECIO">
      <formula>NOT(ISERROR(SEARCH("INDICAR PRECIO",N1753)))</formula>
    </cfRule>
    <cfRule type="containsText" dxfId="197" priority="201" operator="containsText" text="PRECIO INDICADO">
      <formula>NOT(ISERROR(SEARCH("PRECIO INDICADO",N1753)))</formula>
    </cfRule>
  </conditionalFormatting>
  <conditionalFormatting sqref="N1758">
    <cfRule type="containsText" dxfId="196" priority="198" operator="containsText" text="INDICAR PRECIO">
      <formula>NOT(ISERROR(SEARCH("INDICAR PRECIO",N1758)))</formula>
    </cfRule>
    <cfRule type="containsText" dxfId="195" priority="199" operator="containsText" text="PRECIO INDICADO">
      <formula>NOT(ISERROR(SEARCH("PRECIO INDICADO",N1758)))</formula>
    </cfRule>
  </conditionalFormatting>
  <conditionalFormatting sqref="N1764">
    <cfRule type="containsText" dxfId="194" priority="196" operator="containsText" text="INDICAR PRECIO">
      <formula>NOT(ISERROR(SEARCH("INDICAR PRECIO",N1764)))</formula>
    </cfRule>
    <cfRule type="containsText" dxfId="193" priority="197" operator="containsText" text="PRECIO INDICADO">
      <formula>NOT(ISERROR(SEARCH("PRECIO INDICADO",N1764)))</formula>
    </cfRule>
  </conditionalFormatting>
  <conditionalFormatting sqref="N1769">
    <cfRule type="containsText" dxfId="192" priority="195" operator="containsText" text="PRECIO INDICADO">
      <formula>NOT(ISERROR(SEARCH("PRECIO INDICADO",N1769)))</formula>
    </cfRule>
    <cfRule type="containsText" dxfId="191" priority="194" operator="containsText" text="INDICAR PRECIO">
      <formula>NOT(ISERROR(SEARCH("INDICAR PRECIO",N1769)))</formula>
    </cfRule>
  </conditionalFormatting>
  <conditionalFormatting sqref="N1774">
    <cfRule type="containsText" dxfId="190" priority="193" operator="containsText" text="PRECIO INDICADO">
      <formula>NOT(ISERROR(SEARCH("PRECIO INDICADO",N1774)))</formula>
    </cfRule>
    <cfRule type="containsText" dxfId="189" priority="192" operator="containsText" text="INDICAR PRECIO">
      <formula>NOT(ISERROR(SEARCH("INDICAR PRECIO",N1774)))</formula>
    </cfRule>
  </conditionalFormatting>
  <conditionalFormatting sqref="N1779">
    <cfRule type="containsText" dxfId="188" priority="191" operator="containsText" text="PRECIO INDICADO">
      <formula>NOT(ISERROR(SEARCH("PRECIO INDICADO",N1779)))</formula>
    </cfRule>
    <cfRule type="containsText" dxfId="187" priority="190" operator="containsText" text="INDICAR PRECIO">
      <formula>NOT(ISERROR(SEARCH("INDICAR PRECIO",N1779)))</formula>
    </cfRule>
  </conditionalFormatting>
  <conditionalFormatting sqref="N1784">
    <cfRule type="containsText" dxfId="186" priority="189" operator="containsText" text="PRECIO INDICADO">
      <formula>NOT(ISERROR(SEARCH("PRECIO INDICADO",N1784)))</formula>
    </cfRule>
    <cfRule type="containsText" dxfId="185" priority="188" operator="containsText" text="INDICAR PRECIO">
      <formula>NOT(ISERROR(SEARCH("INDICAR PRECIO",N1784)))</formula>
    </cfRule>
  </conditionalFormatting>
  <conditionalFormatting sqref="N1789">
    <cfRule type="containsText" dxfId="184" priority="187" operator="containsText" text="PRECIO INDICADO">
      <formula>NOT(ISERROR(SEARCH("PRECIO INDICADO",N1789)))</formula>
    </cfRule>
    <cfRule type="containsText" dxfId="183" priority="186" operator="containsText" text="INDICAR PRECIO">
      <formula>NOT(ISERROR(SEARCH("INDICAR PRECIO",N1789)))</formula>
    </cfRule>
  </conditionalFormatting>
  <conditionalFormatting sqref="N1794">
    <cfRule type="containsText" dxfId="182" priority="185" operator="containsText" text="PRECIO INDICADO">
      <formula>NOT(ISERROR(SEARCH("PRECIO INDICADO",N1794)))</formula>
    </cfRule>
    <cfRule type="containsText" dxfId="181" priority="184" operator="containsText" text="INDICAR PRECIO">
      <formula>NOT(ISERROR(SEARCH("INDICAR PRECIO",N1794)))</formula>
    </cfRule>
  </conditionalFormatting>
  <conditionalFormatting sqref="N1799">
    <cfRule type="containsText" dxfId="180" priority="183" operator="containsText" text="PRECIO INDICADO">
      <formula>NOT(ISERROR(SEARCH("PRECIO INDICADO",N1799)))</formula>
    </cfRule>
    <cfRule type="containsText" dxfId="179" priority="182" operator="containsText" text="INDICAR PRECIO">
      <formula>NOT(ISERROR(SEARCH("INDICAR PRECIO",N1799)))</formula>
    </cfRule>
  </conditionalFormatting>
  <conditionalFormatting sqref="N1804">
    <cfRule type="containsText" dxfId="178" priority="181" operator="containsText" text="PRECIO INDICADO">
      <formula>NOT(ISERROR(SEARCH("PRECIO INDICADO",N1804)))</formula>
    </cfRule>
    <cfRule type="containsText" dxfId="177" priority="180" operator="containsText" text="INDICAR PRECIO">
      <formula>NOT(ISERROR(SEARCH("INDICAR PRECIO",N1804)))</formula>
    </cfRule>
  </conditionalFormatting>
  <conditionalFormatting sqref="N1811">
    <cfRule type="containsText" dxfId="176" priority="179" operator="containsText" text="PRECIO INDICADO">
      <formula>NOT(ISERROR(SEARCH("PRECIO INDICADO",N1811)))</formula>
    </cfRule>
    <cfRule type="containsText" dxfId="175" priority="178" operator="containsText" text="INDICAR PRECIO">
      <formula>NOT(ISERROR(SEARCH("INDICAR PRECIO",N1811)))</formula>
    </cfRule>
  </conditionalFormatting>
  <conditionalFormatting sqref="N1817">
    <cfRule type="containsText" dxfId="174" priority="177" operator="containsText" text="PRECIO INDICADO">
      <formula>NOT(ISERROR(SEARCH("PRECIO INDICADO",N1817)))</formula>
    </cfRule>
    <cfRule type="containsText" dxfId="173" priority="176" operator="containsText" text="INDICAR PRECIO">
      <formula>NOT(ISERROR(SEARCH("INDICAR PRECIO",N1817)))</formula>
    </cfRule>
  </conditionalFormatting>
  <conditionalFormatting sqref="N1822">
    <cfRule type="containsText" dxfId="172" priority="175" operator="containsText" text="PRECIO INDICADO">
      <formula>NOT(ISERROR(SEARCH("PRECIO INDICADO",N1822)))</formula>
    </cfRule>
    <cfRule type="containsText" dxfId="171" priority="174" operator="containsText" text="INDICAR PRECIO">
      <formula>NOT(ISERROR(SEARCH("INDICAR PRECIO",N1822)))</formula>
    </cfRule>
  </conditionalFormatting>
  <conditionalFormatting sqref="N1827">
    <cfRule type="containsText" dxfId="170" priority="173" operator="containsText" text="PRECIO INDICADO">
      <formula>NOT(ISERROR(SEARCH("PRECIO INDICADO",N1827)))</formula>
    </cfRule>
    <cfRule type="containsText" dxfId="169" priority="172" operator="containsText" text="INDICAR PRECIO">
      <formula>NOT(ISERROR(SEARCH("INDICAR PRECIO",N1827)))</formula>
    </cfRule>
  </conditionalFormatting>
  <conditionalFormatting sqref="N1832">
    <cfRule type="containsText" dxfId="168" priority="171" operator="containsText" text="PRECIO INDICADO">
      <formula>NOT(ISERROR(SEARCH("PRECIO INDICADO",N1832)))</formula>
    </cfRule>
    <cfRule type="containsText" dxfId="167" priority="170" operator="containsText" text="INDICAR PRECIO">
      <formula>NOT(ISERROR(SEARCH("INDICAR PRECIO",N1832)))</formula>
    </cfRule>
  </conditionalFormatting>
  <conditionalFormatting sqref="N1837">
    <cfRule type="containsText" dxfId="166" priority="169" operator="containsText" text="PRECIO INDICADO">
      <formula>NOT(ISERROR(SEARCH("PRECIO INDICADO",N1837)))</formula>
    </cfRule>
    <cfRule type="containsText" dxfId="165" priority="168" operator="containsText" text="INDICAR PRECIO">
      <formula>NOT(ISERROR(SEARCH("INDICAR PRECIO",N1837)))</formula>
    </cfRule>
  </conditionalFormatting>
  <conditionalFormatting sqref="N1842">
    <cfRule type="containsText" dxfId="164" priority="167" operator="containsText" text="PRECIO INDICADO">
      <formula>NOT(ISERROR(SEARCH("PRECIO INDICADO",N1842)))</formula>
    </cfRule>
    <cfRule type="containsText" dxfId="163" priority="166" operator="containsText" text="INDICAR PRECIO">
      <formula>NOT(ISERROR(SEARCH("INDICAR PRECIO",N1842)))</formula>
    </cfRule>
  </conditionalFormatting>
  <conditionalFormatting sqref="N1847">
    <cfRule type="containsText" dxfId="162" priority="165" operator="containsText" text="PRECIO INDICADO">
      <formula>NOT(ISERROR(SEARCH("PRECIO INDICADO",N1847)))</formula>
    </cfRule>
    <cfRule type="containsText" dxfId="161" priority="164" operator="containsText" text="INDICAR PRECIO">
      <formula>NOT(ISERROR(SEARCH("INDICAR PRECIO",N1847)))</formula>
    </cfRule>
  </conditionalFormatting>
  <conditionalFormatting sqref="N1852">
    <cfRule type="containsText" dxfId="160" priority="163" operator="containsText" text="PRECIO INDICADO">
      <formula>NOT(ISERROR(SEARCH("PRECIO INDICADO",N1852)))</formula>
    </cfRule>
    <cfRule type="containsText" dxfId="159" priority="162" operator="containsText" text="INDICAR PRECIO">
      <formula>NOT(ISERROR(SEARCH("INDICAR PRECIO",N1852)))</formula>
    </cfRule>
  </conditionalFormatting>
  <conditionalFormatting sqref="N1857">
    <cfRule type="containsText" dxfId="158" priority="161" operator="containsText" text="PRECIO INDICADO">
      <formula>NOT(ISERROR(SEARCH("PRECIO INDICADO",N1857)))</formula>
    </cfRule>
    <cfRule type="containsText" dxfId="157" priority="160" operator="containsText" text="INDICAR PRECIO">
      <formula>NOT(ISERROR(SEARCH("INDICAR PRECIO",N1857)))</formula>
    </cfRule>
  </conditionalFormatting>
  <conditionalFormatting sqref="N1862">
    <cfRule type="containsText" dxfId="156" priority="159" operator="containsText" text="PRECIO INDICADO">
      <formula>NOT(ISERROR(SEARCH("PRECIO INDICADO",N1862)))</formula>
    </cfRule>
    <cfRule type="containsText" dxfId="155" priority="158" operator="containsText" text="INDICAR PRECIO">
      <formula>NOT(ISERROR(SEARCH("INDICAR PRECIO",N1862)))</formula>
    </cfRule>
  </conditionalFormatting>
  <conditionalFormatting sqref="N1867">
    <cfRule type="containsText" dxfId="154" priority="157" operator="containsText" text="PRECIO INDICADO">
      <formula>NOT(ISERROR(SEARCH("PRECIO INDICADO",N1867)))</formula>
    </cfRule>
    <cfRule type="containsText" dxfId="153" priority="156" operator="containsText" text="INDICAR PRECIO">
      <formula>NOT(ISERROR(SEARCH("INDICAR PRECIO",N1867)))</formula>
    </cfRule>
  </conditionalFormatting>
  <conditionalFormatting sqref="N1873">
    <cfRule type="containsText" dxfId="152" priority="155" operator="containsText" text="PRECIO INDICADO">
      <formula>NOT(ISERROR(SEARCH("PRECIO INDICADO",N1873)))</formula>
    </cfRule>
    <cfRule type="containsText" dxfId="151" priority="154" operator="containsText" text="INDICAR PRECIO">
      <formula>NOT(ISERROR(SEARCH("INDICAR PRECIO",N1873)))</formula>
    </cfRule>
  </conditionalFormatting>
  <conditionalFormatting sqref="N1880">
    <cfRule type="containsText" dxfId="150" priority="153" operator="containsText" text="PRECIO INDICADO">
      <formula>NOT(ISERROR(SEARCH("PRECIO INDICADO",N1880)))</formula>
    </cfRule>
    <cfRule type="containsText" dxfId="149" priority="152" operator="containsText" text="INDICAR PRECIO">
      <formula>NOT(ISERROR(SEARCH("INDICAR PRECIO",N1880)))</formula>
    </cfRule>
  </conditionalFormatting>
  <conditionalFormatting sqref="N1885">
    <cfRule type="containsText" dxfId="148" priority="151" operator="containsText" text="PRECIO INDICADO">
      <formula>NOT(ISERROR(SEARCH("PRECIO INDICADO",N1885)))</formula>
    </cfRule>
    <cfRule type="containsText" dxfId="147" priority="150" operator="containsText" text="INDICAR PRECIO">
      <formula>NOT(ISERROR(SEARCH("INDICAR PRECIO",N1885)))</formula>
    </cfRule>
  </conditionalFormatting>
  <conditionalFormatting sqref="N1891">
    <cfRule type="containsText" dxfId="146" priority="149" operator="containsText" text="PRECIO INDICADO">
      <formula>NOT(ISERROR(SEARCH("PRECIO INDICADO",N1891)))</formula>
    </cfRule>
    <cfRule type="containsText" dxfId="145" priority="148" operator="containsText" text="INDICAR PRECIO">
      <formula>NOT(ISERROR(SEARCH("INDICAR PRECIO",N1891)))</formula>
    </cfRule>
  </conditionalFormatting>
  <conditionalFormatting sqref="N1896">
    <cfRule type="containsText" dxfId="144" priority="146" operator="containsText" text="INDICAR PRECIO">
      <formula>NOT(ISERROR(SEARCH("INDICAR PRECIO",N1896)))</formula>
    </cfRule>
    <cfRule type="containsText" dxfId="143" priority="147" operator="containsText" text="PRECIO INDICADO">
      <formula>NOT(ISERROR(SEARCH("PRECIO INDICADO",N1896)))</formula>
    </cfRule>
  </conditionalFormatting>
  <conditionalFormatting sqref="N1901">
    <cfRule type="containsText" dxfId="142" priority="145" operator="containsText" text="PRECIO INDICADO">
      <formula>NOT(ISERROR(SEARCH("PRECIO INDICADO",N1901)))</formula>
    </cfRule>
    <cfRule type="containsText" dxfId="141" priority="144" operator="containsText" text="INDICAR PRECIO">
      <formula>NOT(ISERROR(SEARCH("INDICAR PRECIO",N1901)))</formula>
    </cfRule>
  </conditionalFormatting>
  <conditionalFormatting sqref="N1906">
    <cfRule type="containsText" dxfId="140" priority="143" operator="containsText" text="PRECIO INDICADO">
      <formula>NOT(ISERROR(SEARCH("PRECIO INDICADO",N1906)))</formula>
    </cfRule>
    <cfRule type="containsText" dxfId="139" priority="142" operator="containsText" text="INDICAR PRECIO">
      <formula>NOT(ISERROR(SEARCH("INDICAR PRECIO",N1906)))</formula>
    </cfRule>
  </conditionalFormatting>
  <conditionalFormatting sqref="N1918">
    <cfRule type="containsText" dxfId="138" priority="141" operator="containsText" text="PRECIO INDICADO">
      <formula>NOT(ISERROR(SEARCH("PRECIO INDICADO",N1918)))</formula>
    </cfRule>
    <cfRule type="containsText" dxfId="137" priority="140" operator="containsText" text="INDICAR PRECIO">
      <formula>NOT(ISERROR(SEARCH("INDICAR PRECIO",N1918)))</formula>
    </cfRule>
  </conditionalFormatting>
  <conditionalFormatting sqref="N1923">
    <cfRule type="containsText" dxfId="136" priority="139" operator="containsText" text="PRECIO INDICADO">
      <formula>NOT(ISERROR(SEARCH("PRECIO INDICADO",N1923)))</formula>
    </cfRule>
    <cfRule type="containsText" dxfId="135" priority="138" operator="containsText" text="INDICAR PRECIO">
      <formula>NOT(ISERROR(SEARCH("INDICAR PRECIO",N1923)))</formula>
    </cfRule>
  </conditionalFormatting>
  <conditionalFormatting sqref="N1928">
    <cfRule type="containsText" dxfId="134" priority="137" operator="containsText" text="PRECIO INDICADO">
      <formula>NOT(ISERROR(SEARCH("PRECIO INDICADO",N1928)))</formula>
    </cfRule>
    <cfRule type="containsText" dxfId="133" priority="136" operator="containsText" text="INDICAR PRECIO">
      <formula>NOT(ISERROR(SEARCH("INDICAR PRECIO",N1928)))</formula>
    </cfRule>
  </conditionalFormatting>
  <conditionalFormatting sqref="N1933">
    <cfRule type="containsText" dxfId="132" priority="135" operator="containsText" text="PRECIO INDICADO">
      <formula>NOT(ISERROR(SEARCH("PRECIO INDICADO",N1933)))</formula>
    </cfRule>
    <cfRule type="containsText" dxfId="131" priority="134" operator="containsText" text="INDICAR PRECIO">
      <formula>NOT(ISERROR(SEARCH("INDICAR PRECIO",N1933)))</formula>
    </cfRule>
  </conditionalFormatting>
  <conditionalFormatting sqref="N1938">
    <cfRule type="containsText" dxfId="130" priority="133" operator="containsText" text="PRECIO INDICADO">
      <formula>NOT(ISERROR(SEARCH("PRECIO INDICADO",N1938)))</formula>
    </cfRule>
    <cfRule type="containsText" dxfId="129" priority="132" operator="containsText" text="INDICAR PRECIO">
      <formula>NOT(ISERROR(SEARCH("INDICAR PRECIO",N1938)))</formula>
    </cfRule>
  </conditionalFormatting>
  <conditionalFormatting sqref="N1943">
    <cfRule type="containsText" dxfId="128" priority="131" operator="containsText" text="PRECIO INDICADO">
      <formula>NOT(ISERROR(SEARCH("PRECIO INDICADO",N1943)))</formula>
    </cfRule>
    <cfRule type="containsText" dxfId="127" priority="130" operator="containsText" text="INDICAR PRECIO">
      <formula>NOT(ISERROR(SEARCH("INDICAR PRECIO",N1943)))</formula>
    </cfRule>
  </conditionalFormatting>
  <conditionalFormatting sqref="N1948">
    <cfRule type="containsText" dxfId="126" priority="129" operator="containsText" text="PRECIO INDICADO">
      <formula>NOT(ISERROR(SEARCH("PRECIO INDICADO",N1948)))</formula>
    </cfRule>
    <cfRule type="containsText" dxfId="125" priority="128" operator="containsText" text="INDICAR PRECIO">
      <formula>NOT(ISERROR(SEARCH("INDICAR PRECIO",N1948)))</formula>
    </cfRule>
  </conditionalFormatting>
  <conditionalFormatting sqref="N1953">
    <cfRule type="containsText" dxfId="124" priority="126" operator="containsText" text="INDICAR PRECIO">
      <formula>NOT(ISERROR(SEARCH("INDICAR PRECIO",N1953)))</formula>
    </cfRule>
    <cfRule type="containsText" dxfId="123" priority="127" operator="containsText" text="PRECIO INDICADO">
      <formula>NOT(ISERROR(SEARCH("PRECIO INDICADO",N1953)))</formula>
    </cfRule>
  </conditionalFormatting>
  <conditionalFormatting sqref="N1962">
    <cfRule type="containsText" dxfId="122" priority="124" operator="containsText" text="INDICAR PRECIO">
      <formula>NOT(ISERROR(SEARCH("INDICAR PRECIO",N1962)))</formula>
    </cfRule>
    <cfRule type="containsText" dxfId="121" priority="125" operator="containsText" text="PRECIO INDICADO">
      <formula>NOT(ISERROR(SEARCH("PRECIO INDICADO",N1962)))</formula>
    </cfRule>
  </conditionalFormatting>
  <conditionalFormatting sqref="N1967">
    <cfRule type="containsText" dxfId="120" priority="122" operator="containsText" text="INDICAR PRECIO">
      <formula>NOT(ISERROR(SEARCH("INDICAR PRECIO",N1967)))</formula>
    </cfRule>
    <cfRule type="containsText" dxfId="119" priority="123" operator="containsText" text="PRECIO INDICADO">
      <formula>NOT(ISERROR(SEARCH("PRECIO INDICADO",N1967)))</formula>
    </cfRule>
  </conditionalFormatting>
  <conditionalFormatting sqref="N1972">
    <cfRule type="containsText" dxfId="118" priority="121" operator="containsText" text="PRECIO INDICADO">
      <formula>NOT(ISERROR(SEARCH("PRECIO INDICADO",N1972)))</formula>
    </cfRule>
    <cfRule type="containsText" dxfId="117" priority="120" operator="containsText" text="INDICAR PRECIO">
      <formula>NOT(ISERROR(SEARCH("INDICAR PRECIO",N1972)))</formula>
    </cfRule>
  </conditionalFormatting>
  <conditionalFormatting sqref="N1977">
    <cfRule type="containsText" dxfId="116" priority="119" operator="containsText" text="PRECIO INDICADO">
      <formula>NOT(ISERROR(SEARCH("PRECIO INDICADO",N1977)))</formula>
    </cfRule>
    <cfRule type="containsText" dxfId="115" priority="118" operator="containsText" text="INDICAR PRECIO">
      <formula>NOT(ISERROR(SEARCH("INDICAR PRECIO",N1977)))</formula>
    </cfRule>
  </conditionalFormatting>
  <conditionalFormatting sqref="N1982">
    <cfRule type="containsText" dxfId="114" priority="117" operator="containsText" text="PRECIO INDICADO">
      <formula>NOT(ISERROR(SEARCH("PRECIO INDICADO",N1982)))</formula>
    </cfRule>
    <cfRule type="containsText" dxfId="113" priority="116" operator="containsText" text="INDICAR PRECIO">
      <formula>NOT(ISERROR(SEARCH("INDICAR PRECIO",N1982)))</formula>
    </cfRule>
  </conditionalFormatting>
  <conditionalFormatting sqref="N1993">
    <cfRule type="containsText" dxfId="112" priority="115" operator="containsText" text="PRECIO INDICADO">
      <formula>NOT(ISERROR(SEARCH("PRECIO INDICADO",N1993)))</formula>
    </cfRule>
    <cfRule type="containsText" dxfId="111" priority="114" operator="containsText" text="INDICAR PRECIO">
      <formula>NOT(ISERROR(SEARCH("INDICAR PRECIO",N1993)))</formula>
    </cfRule>
  </conditionalFormatting>
  <conditionalFormatting sqref="N1998">
    <cfRule type="containsText" dxfId="110" priority="113" operator="containsText" text="PRECIO INDICADO">
      <formula>NOT(ISERROR(SEARCH("PRECIO INDICADO",N1998)))</formula>
    </cfRule>
    <cfRule type="containsText" dxfId="109" priority="112" operator="containsText" text="INDICAR PRECIO">
      <formula>NOT(ISERROR(SEARCH("INDICAR PRECIO",N1998)))</formula>
    </cfRule>
  </conditionalFormatting>
  <conditionalFormatting sqref="N2003">
    <cfRule type="containsText" dxfId="108" priority="111" operator="containsText" text="PRECIO INDICADO">
      <formula>NOT(ISERROR(SEARCH("PRECIO INDICADO",N2003)))</formula>
    </cfRule>
    <cfRule type="containsText" dxfId="107" priority="110" operator="containsText" text="INDICAR PRECIO">
      <formula>NOT(ISERROR(SEARCH("INDICAR PRECIO",N2003)))</formula>
    </cfRule>
  </conditionalFormatting>
  <conditionalFormatting sqref="N2014">
    <cfRule type="containsText" dxfId="106" priority="109" operator="containsText" text="PRECIO INDICADO">
      <formula>NOT(ISERROR(SEARCH("PRECIO INDICADO",N2014)))</formula>
    </cfRule>
    <cfRule type="containsText" dxfId="105" priority="108" operator="containsText" text="INDICAR PRECIO">
      <formula>NOT(ISERROR(SEARCH("INDICAR PRECIO",N2014)))</formula>
    </cfRule>
  </conditionalFormatting>
  <conditionalFormatting sqref="N2021">
    <cfRule type="containsText" dxfId="104" priority="107" operator="containsText" text="PRECIO INDICADO">
      <formula>NOT(ISERROR(SEARCH("PRECIO INDICADO",N2021)))</formula>
    </cfRule>
    <cfRule type="containsText" dxfId="103" priority="106" operator="containsText" text="INDICAR PRECIO">
      <formula>NOT(ISERROR(SEARCH("INDICAR PRECIO",N2021)))</formula>
    </cfRule>
  </conditionalFormatting>
  <conditionalFormatting sqref="N2028">
    <cfRule type="containsText" dxfId="102" priority="105" operator="containsText" text="PRECIO INDICADO">
      <formula>NOT(ISERROR(SEARCH("PRECIO INDICADO",N2028)))</formula>
    </cfRule>
    <cfRule type="containsText" dxfId="101" priority="104" operator="containsText" text="INDICAR PRECIO">
      <formula>NOT(ISERROR(SEARCH("INDICAR PRECIO",N2028)))</formula>
    </cfRule>
  </conditionalFormatting>
  <conditionalFormatting sqref="N2039">
    <cfRule type="containsText" dxfId="100" priority="103" operator="containsText" text="PRECIO INDICADO">
      <formula>NOT(ISERROR(SEARCH("PRECIO INDICADO",N2039)))</formula>
    </cfRule>
    <cfRule type="containsText" dxfId="99" priority="102" operator="containsText" text="INDICAR PRECIO">
      <formula>NOT(ISERROR(SEARCH("INDICAR PRECIO",N2039)))</formula>
    </cfRule>
  </conditionalFormatting>
  <conditionalFormatting sqref="N2050">
    <cfRule type="containsText" dxfId="98" priority="101" operator="containsText" text="PRECIO INDICADO">
      <formula>NOT(ISERROR(SEARCH("PRECIO INDICADO",N2050)))</formula>
    </cfRule>
    <cfRule type="containsText" dxfId="97" priority="100" operator="containsText" text="INDICAR PRECIO">
      <formula>NOT(ISERROR(SEARCH("INDICAR PRECIO",N2050)))</formula>
    </cfRule>
  </conditionalFormatting>
  <conditionalFormatting sqref="N2061">
    <cfRule type="containsText" dxfId="96" priority="99" operator="containsText" text="PRECIO INDICADO">
      <formula>NOT(ISERROR(SEARCH("PRECIO INDICADO",N2061)))</formula>
    </cfRule>
    <cfRule type="containsText" dxfId="95" priority="98" operator="containsText" text="INDICAR PRECIO">
      <formula>NOT(ISERROR(SEARCH("INDICAR PRECIO",N2061)))</formula>
    </cfRule>
  </conditionalFormatting>
  <conditionalFormatting sqref="N2067">
    <cfRule type="containsText" dxfId="94" priority="97" operator="containsText" text="PRECIO INDICADO">
      <formula>NOT(ISERROR(SEARCH("PRECIO INDICADO",N2067)))</formula>
    </cfRule>
    <cfRule type="containsText" dxfId="93" priority="96" operator="containsText" text="INDICAR PRECIO">
      <formula>NOT(ISERROR(SEARCH("INDICAR PRECIO",N2067)))</formula>
    </cfRule>
  </conditionalFormatting>
  <conditionalFormatting sqref="N2072">
    <cfRule type="containsText" dxfId="92" priority="95" operator="containsText" text="PRECIO INDICADO">
      <formula>NOT(ISERROR(SEARCH("PRECIO INDICADO",N2072)))</formula>
    </cfRule>
    <cfRule type="containsText" dxfId="91" priority="94" operator="containsText" text="INDICAR PRECIO">
      <formula>NOT(ISERROR(SEARCH("INDICAR PRECIO",N2072)))</formula>
    </cfRule>
  </conditionalFormatting>
  <conditionalFormatting sqref="N2078">
    <cfRule type="containsText" dxfId="90" priority="93" operator="containsText" text="PRECIO INDICADO">
      <formula>NOT(ISERROR(SEARCH("PRECIO INDICADO",N2078)))</formula>
    </cfRule>
    <cfRule type="containsText" dxfId="89" priority="92" operator="containsText" text="INDICAR PRECIO">
      <formula>NOT(ISERROR(SEARCH("INDICAR PRECIO",N2078)))</formula>
    </cfRule>
  </conditionalFormatting>
  <conditionalFormatting sqref="N2083">
    <cfRule type="containsText" dxfId="88" priority="91" operator="containsText" text="PRECIO INDICADO">
      <formula>NOT(ISERROR(SEARCH("PRECIO INDICADO",N2083)))</formula>
    </cfRule>
    <cfRule type="containsText" dxfId="87" priority="90" operator="containsText" text="INDICAR PRECIO">
      <formula>NOT(ISERROR(SEARCH("INDICAR PRECIO",N2083)))</formula>
    </cfRule>
  </conditionalFormatting>
  <conditionalFormatting sqref="N2090">
    <cfRule type="containsText" dxfId="86" priority="87" operator="containsText" text="PRECIO INDICADO">
      <formula>NOT(ISERROR(SEARCH("PRECIO INDICADO",N2090)))</formula>
    </cfRule>
    <cfRule type="containsText" dxfId="85" priority="86" operator="containsText" text="INDICAR PRECIO">
      <formula>NOT(ISERROR(SEARCH("INDICAR PRECIO",N2090)))</formula>
    </cfRule>
  </conditionalFormatting>
  <conditionalFormatting sqref="N2097">
    <cfRule type="containsText" dxfId="84" priority="85" operator="containsText" text="PRECIO INDICADO">
      <formula>NOT(ISERROR(SEARCH("PRECIO INDICADO",N2097)))</formula>
    </cfRule>
    <cfRule type="containsText" dxfId="83" priority="84" operator="containsText" text="INDICAR PRECIO">
      <formula>NOT(ISERROR(SEARCH("INDICAR PRECIO",N2097)))</formula>
    </cfRule>
  </conditionalFormatting>
  <conditionalFormatting sqref="N2103">
    <cfRule type="containsText" dxfId="82" priority="83" operator="containsText" text="PRECIO INDICADO">
      <formula>NOT(ISERROR(SEARCH("PRECIO INDICADO",N2103)))</formula>
    </cfRule>
    <cfRule type="containsText" dxfId="81" priority="82" operator="containsText" text="INDICAR PRECIO">
      <formula>NOT(ISERROR(SEARCH("INDICAR PRECIO",N2103)))</formula>
    </cfRule>
  </conditionalFormatting>
  <conditionalFormatting sqref="N2116">
    <cfRule type="containsText" dxfId="80" priority="81" operator="containsText" text="PRECIO INDICADO">
      <formula>NOT(ISERROR(SEARCH("PRECIO INDICADO",N2116)))</formula>
    </cfRule>
    <cfRule type="containsText" dxfId="79" priority="80" operator="containsText" text="INDICAR PRECIO">
      <formula>NOT(ISERROR(SEARCH("INDICAR PRECIO",N2116)))</formula>
    </cfRule>
  </conditionalFormatting>
  <conditionalFormatting sqref="N2123">
    <cfRule type="containsText" dxfId="78" priority="78" operator="containsText" text="INDICAR PRECIO">
      <formula>NOT(ISERROR(SEARCH("INDICAR PRECIO",N2123)))</formula>
    </cfRule>
    <cfRule type="containsText" dxfId="77" priority="79" operator="containsText" text="PRECIO INDICADO">
      <formula>NOT(ISERROR(SEARCH("PRECIO INDICADO",N2123)))</formula>
    </cfRule>
  </conditionalFormatting>
  <conditionalFormatting sqref="N2132">
    <cfRule type="containsText" dxfId="76" priority="77" operator="containsText" text="PRECIO INDICADO">
      <formula>NOT(ISERROR(SEARCH("PRECIO INDICADO",N2132)))</formula>
    </cfRule>
    <cfRule type="containsText" dxfId="75" priority="76" operator="containsText" text="INDICAR PRECIO">
      <formula>NOT(ISERROR(SEARCH("INDICAR PRECIO",N2132)))</formula>
    </cfRule>
  </conditionalFormatting>
  <conditionalFormatting sqref="N2137">
    <cfRule type="containsText" dxfId="74" priority="75" operator="containsText" text="PRECIO INDICADO">
      <formula>NOT(ISERROR(SEARCH("PRECIO INDICADO",N2137)))</formula>
    </cfRule>
    <cfRule type="containsText" dxfId="73" priority="74" operator="containsText" text="INDICAR PRECIO">
      <formula>NOT(ISERROR(SEARCH("INDICAR PRECIO",N2137)))</formula>
    </cfRule>
  </conditionalFormatting>
  <conditionalFormatting sqref="N2142">
    <cfRule type="containsText" dxfId="72" priority="72" operator="containsText" text="INDICAR PRECIO">
      <formula>NOT(ISERROR(SEARCH("INDICAR PRECIO",N2142)))</formula>
    </cfRule>
    <cfRule type="containsText" dxfId="71" priority="73" operator="containsText" text="PRECIO INDICADO">
      <formula>NOT(ISERROR(SEARCH("PRECIO INDICADO",N2142)))</formula>
    </cfRule>
  </conditionalFormatting>
  <conditionalFormatting sqref="N2147">
    <cfRule type="containsText" dxfId="70" priority="71" operator="containsText" text="PRECIO INDICADO">
      <formula>NOT(ISERROR(SEARCH("PRECIO INDICADO",N2147)))</formula>
    </cfRule>
    <cfRule type="containsText" dxfId="69" priority="70" operator="containsText" text="INDICAR PRECIO">
      <formula>NOT(ISERROR(SEARCH("INDICAR PRECIO",N2147)))</formula>
    </cfRule>
  </conditionalFormatting>
  <conditionalFormatting sqref="N2151">
    <cfRule type="containsText" dxfId="68" priority="68" operator="containsText" text="INDICAR PRECIO">
      <formula>NOT(ISERROR(SEARCH("INDICAR PRECIO",N2151)))</formula>
    </cfRule>
    <cfRule type="containsText" dxfId="67" priority="69" operator="containsText" text="PRECIO INDICADO">
      <formula>NOT(ISERROR(SEARCH("PRECIO INDICADO",N2151)))</formula>
    </cfRule>
  </conditionalFormatting>
  <conditionalFormatting sqref="N2153">
    <cfRule type="containsText" dxfId="66" priority="66" operator="containsText" text="INDICAR PRECIO">
      <formula>NOT(ISERROR(SEARCH("INDICAR PRECIO",N2153)))</formula>
    </cfRule>
    <cfRule type="containsText" dxfId="65" priority="67" operator="containsText" text="PRECIO INDICADO">
      <formula>NOT(ISERROR(SEARCH("PRECIO INDICADO",N2153)))</formula>
    </cfRule>
  </conditionalFormatting>
  <conditionalFormatting sqref="N2155">
    <cfRule type="containsText" dxfId="64" priority="64" operator="containsText" text="INDICAR PRECIO">
      <formula>NOT(ISERROR(SEARCH("INDICAR PRECIO",N2155)))</formula>
    </cfRule>
    <cfRule type="containsText" dxfId="63" priority="65" operator="containsText" text="PRECIO INDICADO">
      <formula>NOT(ISERROR(SEARCH("PRECIO INDICADO",N2155)))</formula>
    </cfRule>
  </conditionalFormatting>
  <conditionalFormatting sqref="N2157">
    <cfRule type="containsText" dxfId="62" priority="62" operator="containsText" text="INDICAR PRECIO">
      <formula>NOT(ISERROR(SEARCH("INDICAR PRECIO",N2157)))</formula>
    </cfRule>
    <cfRule type="containsText" dxfId="61" priority="63" operator="containsText" text="PRECIO INDICADO">
      <formula>NOT(ISERROR(SEARCH("PRECIO INDICADO",N2157)))</formula>
    </cfRule>
  </conditionalFormatting>
  <conditionalFormatting sqref="N2159">
    <cfRule type="containsText" dxfId="60" priority="60" operator="containsText" text="INDICAR PRECIO">
      <formula>NOT(ISERROR(SEARCH("INDICAR PRECIO",N2159)))</formula>
    </cfRule>
    <cfRule type="containsText" dxfId="59" priority="61" operator="containsText" text="PRECIO INDICADO">
      <formula>NOT(ISERROR(SEARCH("PRECIO INDICADO",N2159)))</formula>
    </cfRule>
  </conditionalFormatting>
  <conditionalFormatting sqref="N2169">
    <cfRule type="containsText" dxfId="58" priority="59" operator="containsText" text="PRECIO INDICADO">
      <formula>NOT(ISERROR(SEARCH("PRECIO INDICADO",N2169)))</formula>
    </cfRule>
    <cfRule type="containsText" dxfId="57" priority="58" operator="containsText" text="INDICAR PRECIO">
      <formula>NOT(ISERROR(SEARCH("INDICAR PRECIO",N2169)))</formula>
    </cfRule>
  </conditionalFormatting>
  <conditionalFormatting sqref="N2174">
    <cfRule type="containsText" dxfId="56" priority="57" operator="containsText" text="PRECIO INDICADO">
      <formula>NOT(ISERROR(SEARCH("PRECIO INDICADO",N2174)))</formula>
    </cfRule>
    <cfRule type="containsText" dxfId="55" priority="56" operator="containsText" text="INDICAR PRECIO">
      <formula>NOT(ISERROR(SEARCH("INDICAR PRECIO",N2174)))</formula>
    </cfRule>
  </conditionalFormatting>
  <conditionalFormatting sqref="N2179">
    <cfRule type="containsText" dxfId="54" priority="55" operator="containsText" text="PRECIO INDICADO">
      <formula>NOT(ISERROR(SEARCH("PRECIO INDICADO",N2179)))</formula>
    </cfRule>
    <cfRule type="containsText" dxfId="53" priority="54" operator="containsText" text="INDICAR PRECIO">
      <formula>NOT(ISERROR(SEARCH("INDICAR PRECIO",N2179)))</formula>
    </cfRule>
  </conditionalFormatting>
  <conditionalFormatting sqref="N2184">
    <cfRule type="containsText" dxfId="52" priority="53" operator="containsText" text="PRECIO INDICADO">
      <formula>NOT(ISERROR(SEARCH("PRECIO INDICADO",N2184)))</formula>
    </cfRule>
    <cfRule type="containsText" dxfId="51" priority="52" operator="containsText" text="INDICAR PRECIO">
      <formula>NOT(ISERROR(SEARCH("INDICAR PRECIO",N2184)))</formula>
    </cfRule>
  </conditionalFormatting>
  <conditionalFormatting sqref="N2189">
    <cfRule type="containsText" dxfId="50" priority="51" operator="containsText" text="PRECIO INDICADO">
      <formula>NOT(ISERROR(SEARCH("PRECIO INDICADO",N2189)))</formula>
    </cfRule>
    <cfRule type="containsText" dxfId="49" priority="50" operator="containsText" text="INDICAR PRECIO">
      <formula>NOT(ISERROR(SEARCH("INDICAR PRECIO",N2189)))</formula>
    </cfRule>
  </conditionalFormatting>
  <conditionalFormatting sqref="N2194">
    <cfRule type="containsText" dxfId="48" priority="48" operator="containsText" text="INDICAR PRECIO">
      <formula>NOT(ISERROR(SEARCH("INDICAR PRECIO",N2194)))</formula>
    </cfRule>
    <cfRule type="containsText" dxfId="47" priority="49" operator="containsText" text="PRECIO INDICADO">
      <formula>NOT(ISERROR(SEARCH("PRECIO INDICADO",N2194)))</formula>
    </cfRule>
  </conditionalFormatting>
  <conditionalFormatting sqref="N2199">
    <cfRule type="containsText" dxfId="46" priority="46" operator="containsText" text="INDICAR PRECIO">
      <formula>NOT(ISERROR(SEARCH("INDICAR PRECIO",N2199)))</formula>
    </cfRule>
    <cfRule type="containsText" dxfId="45" priority="47" operator="containsText" text="PRECIO INDICADO">
      <formula>NOT(ISERROR(SEARCH("PRECIO INDICADO",N2199)))</formula>
    </cfRule>
  </conditionalFormatting>
  <conditionalFormatting sqref="N2204">
    <cfRule type="containsText" dxfId="44" priority="44" operator="containsText" text="INDICAR PRECIO">
      <formula>NOT(ISERROR(SEARCH("INDICAR PRECIO",N2204)))</formula>
    </cfRule>
    <cfRule type="containsText" dxfId="43" priority="45" operator="containsText" text="PRECIO INDICADO">
      <formula>NOT(ISERROR(SEARCH("PRECIO INDICADO",N2204)))</formula>
    </cfRule>
  </conditionalFormatting>
  <conditionalFormatting sqref="N2209">
    <cfRule type="containsText" dxfId="42" priority="43" operator="containsText" text="PRECIO INDICADO">
      <formula>NOT(ISERROR(SEARCH("PRECIO INDICADO",N2209)))</formula>
    </cfRule>
    <cfRule type="containsText" dxfId="41" priority="42" operator="containsText" text="INDICAR PRECIO">
      <formula>NOT(ISERROR(SEARCH("INDICAR PRECIO",N2209)))</formula>
    </cfRule>
  </conditionalFormatting>
  <conditionalFormatting sqref="N2214">
    <cfRule type="containsText" dxfId="40" priority="41" operator="containsText" text="PRECIO INDICADO">
      <formula>NOT(ISERROR(SEARCH("PRECIO INDICADO",N2214)))</formula>
    </cfRule>
    <cfRule type="containsText" dxfId="39" priority="40" operator="containsText" text="INDICAR PRECIO">
      <formula>NOT(ISERROR(SEARCH("INDICAR PRECIO",N2214)))</formula>
    </cfRule>
  </conditionalFormatting>
  <conditionalFormatting sqref="N2223">
    <cfRule type="containsText" dxfId="38" priority="39" operator="containsText" text="PRECIO INDICADO">
      <formula>NOT(ISERROR(SEARCH("PRECIO INDICADO",N2223)))</formula>
    </cfRule>
    <cfRule type="containsText" dxfId="37" priority="38" operator="containsText" text="INDICAR PRECIO">
      <formula>NOT(ISERROR(SEARCH("INDICAR PRECIO",N2223)))</formula>
    </cfRule>
  </conditionalFormatting>
  <conditionalFormatting sqref="N2228">
    <cfRule type="containsText" dxfId="36" priority="37" operator="containsText" text="PRECIO INDICADO">
      <formula>NOT(ISERROR(SEARCH("PRECIO INDICADO",N2228)))</formula>
    </cfRule>
    <cfRule type="containsText" dxfId="35" priority="36" operator="containsText" text="INDICAR PRECIO">
      <formula>NOT(ISERROR(SEARCH("INDICAR PRECIO",N2228)))</formula>
    </cfRule>
  </conditionalFormatting>
  <conditionalFormatting sqref="N2233">
    <cfRule type="containsText" dxfId="34" priority="35" operator="containsText" text="PRECIO INDICADO">
      <formula>NOT(ISERROR(SEARCH("PRECIO INDICADO",N2233)))</formula>
    </cfRule>
    <cfRule type="containsText" dxfId="33" priority="34" operator="containsText" text="INDICAR PRECIO">
      <formula>NOT(ISERROR(SEARCH("INDICAR PRECIO",N2233)))</formula>
    </cfRule>
  </conditionalFormatting>
  <conditionalFormatting sqref="N2238">
    <cfRule type="containsText" dxfId="32" priority="33" operator="containsText" text="PRECIO INDICADO">
      <formula>NOT(ISERROR(SEARCH("PRECIO INDICADO",N2238)))</formula>
    </cfRule>
    <cfRule type="containsText" dxfId="31" priority="32" operator="containsText" text="INDICAR PRECIO">
      <formula>NOT(ISERROR(SEARCH("INDICAR PRECIO",N2238)))</formula>
    </cfRule>
  </conditionalFormatting>
  <conditionalFormatting sqref="N2248">
    <cfRule type="containsText" dxfId="30" priority="31" operator="containsText" text="PRECIO INDICADO">
      <formula>NOT(ISERROR(SEARCH("PRECIO INDICADO",N2248)))</formula>
    </cfRule>
    <cfRule type="containsText" dxfId="29" priority="30" operator="containsText" text="INDICAR PRECIO">
      <formula>NOT(ISERROR(SEARCH("INDICAR PRECIO",N2248)))</formula>
    </cfRule>
  </conditionalFormatting>
  <conditionalFormatting sqref="N2253">
    <cfRule type="containsText" dxfId="28" priority="29" operator="containsText" text="PRECIO INDICADO">
      <formula>NOT(ISERROR(SEARCH("PRECIO INDICADO",N2253)))</formula>
    </cfRule>
    <cfRule type="containsText" dxfId="27" priority="28" operator="containsText" text="INDICAR PRECIO">
      <formula>NOT(ISERROR(SEARCH("INDICAR PRECIO",N2253)))</formula>
    </cfRule>
  </conditionalFormatting>
  <conditionalFormatting sqref="N2258">
    <cfRule type="containsText" dxfId="26" priority="27" operator="containsText" text="PRECIO INDICADO">
      <formula>NOT(ISERROR(SEARCH("PRECIO INDICADO",N2258)))</formula>
    </cfRule>
    <cfRule type="containsText" dxfId="25" priority="26" operator="containsText" text="INDICAR PRECIO">
      <formula>NOT(ISERROR(SEARCH("INDICAR PRECIO",N2258)))</formula>
    </cfRule>
  </conditionalFormatting>
  <conditionalFormatting sqref="N2263">
    <cfRule type="containsText" dxfId="24" priority="25" operator="containsText" text="PRECIO INDICADO">
      <formula>NOT(ISERROR(SEARCH("PRECIO INDICADO",N2263)))</formula>
    </cfRule>
    <cfRule type="containsText" dxfId="23" priority="24" operator="containsText" text="INDICAR PRECIO">
      <formula>NOT(ISERROR(SEARCH("INDICAR PRECIO",N2263)))</formula>
    </cfRule>
  </conditionalFormatting>
  <conditionalFormatting sqref="N2268">
    <cfRule type="containsText" dxfId="22" priority="23" operator="containsText" text="PRECIO INDICADO">
      <formula>NOT(ISERROR(SEARCH("PRECIO INDICADO",N2268)))</formula>
    </cfRule>
    <cfRule type="containsText" dxfId="21" priority="22" operator="containsText" text="INDICAR PRECIO">
      <formula>NOT(ISERROR(SEARCH("INDICAR PRECIO",N2268)))</formula>
    </cfRule>
  </conditionalFormatting>
  <conditionalFormatting sqref="N2273">
    <cfRule type="containsText" dxfId="20" priority="21" operator="containsText" text="PRECIO INDICADO">
      <formula>NOT(ISERROR(SEARCH("PRECIO INDICADO",N2273)))</formula>
    </cfRule>
    <cfRule type="containsText" dxfId="19" priority="20" operator="containsText" text="INDICAR PRECIO">
      <formula>NOT(ISERROR(SEARCH("INDICAR PRECIO",N2273)))</formula>
    </cfRule>
  </conditionalFormatting>
  <conditionalFormatting sqref="N2278">
    <cfRule type="containsText" dxfId="18" priority="19" operator="containsText" text="PRECIO INDICADO">
      <formula>NOT(ISERROR(SEARCH("PRECIO INDICADO",N2278)))</formula>
    </cfRule>
    <cfRule type="containsText" dxfId="17" priority="18" operator="containsText" text="INDICAR PRECIO">
      <formula>NOT(ISERROR(SEARCH("INDICAR PRECIO",N2278)))</formula>
    </cfRule>
  </conditionalFormatting>
  <conditionalFormatting sqref="N2283">
    <cfRule type="containsText" dxfId="16" priority="16" operator="containsText" text="INDICAR PRECIO">
      <formula>NOT(ISERROR(SEARCH("INDICAR PRECIO",N2283)))</formula>
    </cfRule>
    <cfRule type="containsText" dxfId="15" priority="17" operator="containsText" text="PRECIO INDICADO">
      <formula>NOT(ISERROR(SEARCH("PRECIO INDICADO",N2283)))</formula>
    </cfRule>
  </conditionalFormatting>
  <conditionalFormatting sqref="N2288">
    <cfRule type="containsText" dxfId="14" priority="15" operator="containsText" text="PRECIO INDICADO">
      <formula>NOT(ISERROR(SEARCH("PRECIO INDICADO",N2288)))</formula>
    </cfRule>
    <cfRule type="containsText" dxfId="13" priority="14" operator="containsText" text="INDICAR PRECIO">
      <formula>NOT(ISERROR(SEARCH("INDICAR PRECIO",N2288)))</formula>
    </cfRule>
  </conditionalFormatting>
  <conditionalFormatting sqref="N2293">
    <cfRule type="containsText" dxfId="12" priority="13" operator="containsText" text="PRECIO INDICADO">
      <formula>NOT(ISERROR(SEARCH("PRECIO INDICADO",N2293)))</formula>
    </cfRule>
    <cfRule type="containsText" dxfId="11" priority="12" operator="containsText" text="INDICAR PRECIO">
      <formula>NOT(ISERROR(SEARCH("INDICAR PRECIO",N2293)))</formula>
    </cfRule>
  </conditionalFormatting>
  <conditionalFormatting sqref="N2298">
    <cfRule type="containsText" dxfId="10" priority="11" operator="containsText" text="PRECIO INDICADO">
      <formula>NOT(ISERROR(SEARCH("PRECIO INDICADO",N2298)))</formula>
    </cfRule>
    <cfRule type="containsText" dxfId="9" priority="10" operator="containsText" text="INDICAR PRECIO">
      <formula>NOT(ISERROR(SEARCH("INDICAR PRECIO",N2298)))</formula>
    </cfRule>
  </conditionalFormatting>
  <conditionalFormatting sqref="N2304">
    <cfRule type="containsText" dxfId="8" priority="9" operator="containsText" text="PRECIO INDICADO">
      <formula>NOT(ISERROR(SEARCH("PRECIO INDICADO",N2304)))</formula>
    </cfRule>
    <cfRule type="containsText" dxfId="7" priority="8" operator="containsText" text="INDICAR PRECIO">
      <formula>NOT(ISERROR(SEARCH("INDICAR PRECIO",N2304)))</formula>
    </cfRule>
  </conditionalFormatting>
  <dataValidations count="4">
    <dataValidation type="list" allowBlank="1" showInputMessage="1" showErrorMessage="1" sqref="B5:B2309" xr:uid="{BFF50E89-D851-4679-BC4F-3BD30D9C2127}">
      <formula1>"Capítulo,Partida,Mano de obra,Maquinaria,Material,Otros,"</formula1>
    </dataValidation>
    <dataValidation type="decimal" allowBlank="1" showInputMessage="1" showErrorMessage="1" errorTitle="Error " error="No es posible introducir valor con más de dos decimales " sqref="G17" xr:uid="{354B0F69-A4E2-4507-A25B-1F587FE0C508}">
      <formula1>0</formula1>
      <formula2>2</formula2>
    </dataValidation>
    <dataValidation type="decimal" allowBlank="1" showInputMessage="1" showErrorMessage="1" errorTitle="ERROR" error="No es posible introducir mas de dos decimales" sqref="L21:L28 L30:L51 L53:L73 L75:L81 L83:L98 L100:L106 L108:L112 L114:L118 L120:L123 L125:L128 L130:L138 L140:L167 L169:L174 L176:L182 L184:L200 L202:L218 L220:L223 L225:L240 L242:L250 L252:L255 L257:L260 L262:L281 L283:L298 L300:L304 L306:L309 L311:L317 L319:L335 L337:L341 L343:L346 L348:L351 L353:L356 L358:L361 L363:L366 L368:L371 L373:L376 L378:L381 L383:L388 L390:L394 L396:L403 L405:L408 L410:L413 L415:L431 L433:L439 L441:L444 L446:L449 L451:L454 L456:L462 L464:L468 L470:L487 L489:L498 L500:L503 L505:L511 L513:L525 L527:L531 L533:L538 L540:L564 L566:L572 L574:L584 L586:L592 L594:L602 L604:L608 L610:L614 L616:L620 L622:L628 L630:L634 L636:L639 L641:L646 L648:L663 L665:L668 L670:L680 L682:L695 L697:L701 L703:L733 L735:L743 L745:L748 L750:L753 L755:L768 L770:L777 L779:L782 L784:L791 L793:L799 L801:L806 L808:L812 L814:L830 L832:L837 L839:L842 L844:L848 L850:L854 L856:L859 L861:L869 L871:L892 L894:L897 L899:L911 L913:L919 L921:L925 L927:L943 L945:L954 L956:L960 L962:L966 L968:L976 L978:L981 L983:L996 L998:L1005 L1007:L1020 L1022:L1032 L1034:L1037 L1039:L1042 L1044:L1048 L1050:L1053 L1055:L1062 L1064:L1067 L1069:L1072 L1074:L1077 L1079:L1087 L1089:L1095 L1097:L1103 L1105:L1108 L1110:L1118 L1120:L1123 L1125:L1128 L1130:L1137 L1139:L1146 L1148:L1155 L1157:L1164 L1166:L1169 L1171:L1174 L1176:L1179 L1181:L1188 L1190:L1193 L1195:L1202 L1204:L1209 L1211:L1216 L1218:L1221 L1223:L1232 L1234:L1241 L1243:L1246 L1248:L1311 L1313:L1320 L1322:L1325 L1327:L1344 L1346:L1349 L1351:L1354 L1356:L1363 L1365:L1368 L1370:L1373 L1375:L1378 L1380:L1383 L1385:L1388 L1390:L1393 L1395:L1399 L1401:L1404 L1406:L1409 L1411:L1414 L1416:L1423 L1425:L1428 L1430:L1433 L1435:L1438 L1440:L1443 L1445:L1448 L1450:L1459 L1461:L1464 L1466:L1469 L1471:L1474 L1476:L1481 L1483:L1486 L1488:L1491 L1493:L1498 L1500:L1505 L1507:L1510 L1512:L1519 L1521:L1524 L1526:L1529 L1531:L1536 L1538:L1541 L1543:L1546 L1548:L1553 L1555:L1558 L1560:L1563 L1565:L1568 L1570:L1573 L1575:L1578 L1580:L1583 L1585:L1588 L1590:L1593 L1595:L1598 L1600:L1603 L1605:L1608 L1610:L1613 L1615:L1618 L1620:L1623 L1625:L1628 L1630:L1633 L1635:L1638 L1640:L1643 L1645:L1648 L1650:L1653 L1655:L1658 L1660:L1663 L1665:L1668 L1670:L1677 L1679:L1682 L1684:L1689 L1691:L1694 L1696:L1699 L1701:L1704 L1706:L1709 L1711:L1714 L1716:L1719 L1721:L1724 L1726:L1730 L1732:L1735 L1737:L1740 L1742:L1752 L1754:L1757 L1759:L1763 L1765:L1768 L1770:L1773 L1775:L1778 L1780:L1783 L1785:L1788 L1790:L1793 L1795:L1798 L1800:L1803 L1805:L1810 L1812:L1816 L1818:L1821 L1823:L1826 L1828:L1831 L1833:L1836 L1838:L1841 L1843:L1846 L1848:L1851 L1853:L1856 L1858:L1861 L1863:L1866 L1868:L1872 L1874:L1879 L1881:L1884 L1886:L1890 L1892:L1895 L1897:L1900 L1902:L1905 L1907:L1917 L1919:L1922 L1924:L1927 L1929:L1932 L1934:L1937 L1939:L1942 L1944:L1947 L1949:L1952 L1954:L1961 L1963:L1966 L1968:L1971 L1973:L1976 L1978:L1981 L1983:L1992 L1994:L1997 L1999:L2002 L2004:L2013 L2015:L2020 L2022:L2027 L2029:L2038 L2040:L2049 L2051:L2060 L2062:L2066 L2068:L2071 L2073:L2077 L2079:L2082 L2084:L2089 L2091:L2096 L2098:L2102 L2104:L2115 L2117:L2122 L2124:L2131 L2133:L2136 L2138:L2141 L2143:L2146 L2148:L2150 L2152 L2154 L2156 L2158 L2160:L2168 L2170:L2173 L2175:L2178 L2180:L2183 L2185:L2188 L2190:L2193 L2195:L2198 L2200:L2203 L2205:L2208 L2210:L2213 L2215:L2222 L2224:L2227 L2229:L2232 L2234:L2237 L2239:L2247 L2249:L2252 L2254:L2257 L2259:L2262 L2264:L2267 L2269:L2272 L2274:L2277 L2279:L2282 L2284:L2287 L2289:L2292 L2294:L2297 L2299:L2303" xr:uid="{28A28B8E-B014-4189-8501-A0F2FBB49674}">
      <formula1>0</formula1>
      <formula2>99999999999.99</formula2>
    </dataValidation>
    <dataValidation type="custom" allowBlank="1" showInputMessage="1" showErrorMessage="1" errorTitle="¡Atención, ERROR!" error="Sólo se admiten precios con dos decimales y mayores que cero. Por favor vuelva a introducir el importe ofertado, gracias. " sqref="L20 L29 L52 L74 L82 L99 L107 L113 L119 L124 L129 L139 L168 L175 L183 L201 L219 L224 L241 L251 L256 L261 L282 L299 L305 L310 L318 L336 L342 L347 L352 L357 L362 L367 L372 L377 L382 L389 L395 L404 L409 L414 L432 L440 L445 L450 L455 L463 L469 L488 L499 L504 L512 L526 L532 L539 L565 L573 L585 L593 L603 L609 L615 L621 L629 L635 L640 L647 L664 L669 L681 L696 L702 L734 L744 L749 L754 L769 L778 L783 L792 L800 L807 L813 L831 L838 L843 L849 L855 L860 L870 L893 L898 L912 L920 L926 L944 L955 L961 L967 L977 L982 L997 L1006 L1021 L1033 L1038 L1043 L1049 L1054 L1063 L1068 L1073 L1078 L1088 L1096 L1104 L1109 L1119 L1124 L1129 L1138 L1147 L1156 L1165 L1170 L1175 L1180 L1189 L1194 L1203 L1210 L1217 L1222 L1233 L1242 L1247 L1312 L1321 L1326 L1345 L1350 L1355 L1364 L1369 L1374 L1379 L1384 L1389 L1394 L1400 L1405 L1410 L1415 L1424 L1429 L1434 L1439 L1444 L1449 L1460 L1465 L1470 L1475 L1482 L1487 L1492 L1499 L1506 L1511 L1520 L1525 L1530 L1537 L1542 L1547 L1554 L1559 L1564 L1569 L1574 L1579 L1584 L1589 L1594 L1599 L1604 L1609 L1614 L1619 L1624 L1629 L1634 L1639 L1644 L1649 L1654 L1659 L1664 L1669 L1678 L1683 L1690 L1695 L1700 L1705 L1710 L1715 L1720 L1725 L1731 L1736 L1741 L1753 L1758 L1764 L1769 L1774 L1779 L1784 L1789 L1794 L1799 L1804 L1811 L1817 L1822 L1827 L1832 L1837 L1842 L1847 L1852 L1857 L1862 L1867 L1873 L1880 L1885 L1891 L1896 L1901 L1906 L1918 L1923 L1928 L1933 L1938 L1943 L1948 L1953 L1962 L1967 L1972 L1977 L1982 L1993 L1998 L2003 L2014 L2021 L2028 L2039 L2050 L2061 L2067 L2072 L2078 L2083 L2090 L2097 L2103 L2116 L2123 L2132 L2137 L2142 L2147 L2151 L2153 L2155 L2157 L2159 L2169 L2174 L2179 L2184 L2189 L2194 L2199 L2204 L2209 L2214 L2223 L2228 L2233 L2238 L2248 L2253 L2258 L2263 L2268 L2273 L2278 L2283 L2288 L2293 L2298 L2304" xr:uid="{1DA6706E-A55D-4139-A38C-BDA7ABED1BDB}">
      <formula1>AND(L20*100=INT(L20*100),L20&gt;0)</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6F60C-5F89-4D2C-A9B2-BCC23E5DE8B4}">
  <dimension ref="A1:I43"/>
  <sheetViews>
    <sheetView workbookViewId="0">
      <selection activeCell="E16" sqref="E16"/>
    </sheetView>
  </sheetViews>
  <sheetFormatPr baseColWidth="10" defaultRowHeight="14.5" x14ac:dyDescent="0.35"/>
  <cols>
    <col min="1" max="1" width="11.453125" customWidth="1"/>
    <col min="2" max="2" width="45.1796875" bestFit="1" customWidth="1"/>
    <col min="3" max="3" width="13.26953125" customWidth="1"/>
    <col min="5" max="5" width="16.453125" customWidth="1"/>
    <col min="7" max="7" width="16" customWidth="1"/>
  </cols>
  <sheetData>
    <row r="1" spans="1:3" x14ac:dyDescent="0.35">
      <c r="A1" s="54"/>
      <c r="B1" s="54"/>
      <c r="C1" s="54"/>
    </row>
    <row r="2" spans="1:3" ht="18.5" x14ac:dyDescent="0.35">
      <c r="A2" s="1"/>
      <c r="B2" s="2"/>
      <c r="C2" s="2"/>
    </row>
    <row r="3" spans="1:3" x14ac:dyDescent="0.35">
      <c r="A3" s="3" t="s">
        <v>0</v>
      </c>
      <c r="B3" s="19" t="s">
        <v>1</v>
      </c>
      <c r="C3" s="4" t="s">
        <v>2</v>
      </c>
    </row>
    <row r="4" spans="1:3" x14ac:dyDescent="0.35">
      <c r="A4" s="5">
        <v>1</v>
      </c>
      <c r="B4" s="20" t="str">
        <f>Mediciones!D5</f>
        <v>ACTUACIONES PREVIAS Y DEMOLICIONES</v>
      </c>
      <c r="C4" s="23">
        <f>Mediciones!M5</f>
        <v>0</v>
      </c>
    </row>
    <row r="5" spans="1:3" x14ac:dyDescent="0.35">
      <c r="A5" s="5">
        <v>2</v>
      </c>
      <c r="B5" s="20" t="str">
        <f>Mediciones!D399</f>
        <v>REPARACIONES ESTRUCTURALES</v>
      </c>
      <c r="C5" s="23">
        <f>Mediciones!M399</f>
        <v>0</v>
      </c>
    </row>
    <row r="6" spans="1:3" x14ac:dyDescent="0.35">
      <c r="A6" s="5">
        <v>3</v>
      </c>
      <c r="B6" s="20" t="str">
        <f>Mediciones!D418</f>
        <v>ALBAÑILERÍA</v>
      </c>
      <c r="C6" s="23">
        <f>Mediciones!M418</f>
        <v>0</v>
      </c>
    </row>
    <row r="7" spans="1:3" x14ac:dyDescent="0.35">
      <c r="A7" s="5">
        <v>4</v>
      </c>
      <c r="B7" s="20" t="str">
        <f>Mediciones!D673</f>
        <v>AISLAMIENTOS E IMPERMEABILIZACIÓN</v>
      </c>
      <c r="C7" s="23">
        <f>Mediciones!M673</f>
        <v>0</v>
      </c>
    </row>
    <row r="8" spans="1:3" x14ac:dyDescent="0.35">
      <c r="A8" s="5">
        <v>5</v>
      </c>
      <c r="B8" s="20" t="str">
        <f>Mediciones!D787</f>
        <v>PAVIMENTOS</v>
      </c>
      <c r="C8" s="23">
        <f>Mediciones!M787</f>
        <v>0</v>
      </c>
    </row>
    <row r="9" spans="1:3" x14ac:dyDescent="0.35">
      <c r="A9" s="5">
        <v>6</v>
      </c>
      <c r="B9" s="20" t="str">
        <f>Mediciones!D902</f>
        <v>ALICATADOS</v>
      </c>
      <c r="C9" s="23">
        <f>Mediciones!M902</f>
        <v>0</v>
      </c>
    </row>
    <row r="10" spans="1:3" x14ac:dyDescent="0.35">
      <c r="A10" s="5">
        <v>7</v>
      </c>
      <c r="B10" s="20" t="str">
        <f>Mediciones!D930</f>
        <v>REVESTIMIENTOS INTERIORES</v>
      </c>
      <c r="C10" s="23">
        <f>Mediciones!M930</f>
        <v>0</v>
      </c>
    </row>
    <row r="11" spans="1:3" x14ac:dyDescent="0.35">
      <c r="A11" s="5">
        <v>8</v>
      </c>
      <c r="B11" s="20" t="str">
        <f>Mediciones!D986</f>
        <v>FALSOS TECHOS</v>
      </c>
      <c r="C11" s="23">
        <f>Mediciones!M986</f>
        <v>0</v>
      </c>
    </row>
    <row r="12" spans="1:3" x14ac:dyDescent="0.35">
      <c r="A12" s="5">
        <v>9</v>
      </c>
      <c r="B12" s="20" t="str">
        <f>Mediciones!D1058</f>
        <v>CARPINTERÍA DE MADERA, METÁLICA Y CERRAJERÍA</v>
      </c>
      <c r="C12" s="23">
        <f>Mediciones!M1058</f>
        <v>0</v>
      </c>
    </row>
    <row r="13" spans="1:3" x14ac:dyDescent="0.35">
      <c r="A13" s="5">
        <v>10</v>
      </c>
      <c r="B13" s="20" t="str">
        <f>Mediciones!D1226</f>
        <v>VIDRIOS</v>
      </c>
      <c r="C13" s="23">
        <f>Mediciones!M1226</f>
        <v>0</v>
      </c>
    </row>
    <row r="14" spans="1:3" x14ac:dyDescent="0.35">
      <c r="A14" s="5">
        <v>11</v>
      </c>
      <c r="B14" s="20" t="str">
        <f>Mediciones!D1251</f>
        <v>PINTURAS</v>
      </c>
      <c r="C14" s="23">
        <f>Mediciones!M1251</f>
        <v>0</v>
      </c>
    </row>
    <row r="15" spans="1:3" x14ac:dyDescent="0.35">
      <c r="A15" s="5">
        <v>12</v>
      </c>
      <c r="B15" s="20" t="str">
        <f>Mediciones!D1316</f>
        <v>FACHADA Y ROTULACIÓN</v>
      </c>
      <c r="C15" s="23">
        <f>Mediciones!M1316</f>
        <v>0</v>
      </c>
    </row>
    <row r="16" spans="1:3" x14ac:dyDescent="0.35">
      <c r="A16" s="5">
        <v>13</v>
      </c>
      <c r="B16" s="20" t="str">
        <f>Mediciones!D1359</f>
        <v>FONTANERÍA Y ACS</v>
      </c>
      <c r="C16" s="23">
        <f>Mediciones!M1359</f>
        <v>0</v>
      </c>
    </row>
    <row r="17" spans="1:3" x14ac:dyDescent="0.35">
      <c r="A17" s="5">
        <v>14</v>
      </c>
      <c r="B17" s="20" t="str">
        <f>Mediciones!D1419</f>
        <v>SANEAMIENTO</v>
      </c>
      <c r="C17" s="23">
        <f>Mediciones!M1419</f>
        <v>0</v>
      </c>
    </row>
    <row r="18" spans="1:3" x14ac:dyDescent="0.35">
      <c r="A18" s="5">
        <v>15</v>
      </c>
      <c r="B18" s="20" t="str">
        <f>Mediciones!D1453</f>
        <v>APARATOS SANITARIOS</v>
      </c>
      <c r="C18" s="23">
        <f>Mediciones!M1453</f>
        <v>0</v>
      </c>
    </row>
    <row r="19" spans="1:3" x14ac:dyDescent="0.35">
      <c r="A19" s="5">
        <v>16</v>
      </c>
      <c r="B19" s="20" t="str">
        <f>Mediciones!D1515</f>
        <v>INSTALACIÓN ELÉCTRICA</v>
      </c>
      <c r="C19" s="23">
        <f>Mediciones!M1515</f>
        <v>0</v>
      </c>
    </row>
    <row r="20" spans="1:3" x14ac:dyDescent="0.35">
      <c r="A20" s="5">
        <v>17</v>
      </c>
      <c r="B20" s="20" t="str">
        <f>Mediciones!D1673</f>
        <v>ALUMBRADO</v>
      </c>
      <c r="C20" s="23">
        <f>Mediciones!M1673</f>
        <v>0</v>
      </c>
    </row>
    <row r="21" spans="1:3" x14ac:dyDescent="0.35">
      <c r="A21" s="5">
        <v>18</v>
      </c>
      <c r="B21" s="20" t="str">
        <f>Mediciones!D1745</f>
        <v>CLIMATIZACIÓN Y VENTILACIÓN</v>
      </c>
      <c r="C21" s="23">
        <f>Mediciones!M1745</f>
        <v>0</v>
      </c>
    </row>
    <row r="22" spans="1:3" x14ac:dyDescent="0.35">
      <c r="A22" s="5">
        <v>19</v>
      </c>
      <c r="B22" s="20" t="str">
        <f>Mediciones!D1910</f>
        <v>TELECOMUNICACIONES E INFORMÁTICA</v>
      </c>
      <c r="C22" s="23">
        <f>Mediciones!M1910</f>
        <v>0</v>
      </c>
    </row>
    <row r="23" spans="1:3" x14ac:dyDescent="0.35">
      <c r="A23" s="5">
        <v>20</v>
      </c>
      <c r="B23" s="20" t="str">
        <f>Mediciones!D1957</f>
        <v>PROTECCIÓN CONTRA INCENDIOS</v>
      </c>
      <c r="C23" s="23">
        <f>Mediciones!M1957</f>
        <v>0</v>
      </c>
    </row>
    <row r="24" spans="1:3" x14ac:dyDescent="0.35">
      <c r="A24" s="5">
        <v>21</v>
      </c>
      <c r="B24" s="20" t="str">
        <f>Mediciones!D1986</f>
        <v>EQUIPAMIENTO</v>
      </c>
      <c r="C24" s="23">
        <f>Mediciones!M1986</f>
        <v>0</v>
      </c>
    </row>
    <row r="25" spans="1:3" x14ac:dyDescent="0.35">
      <c r="A25" s="5">
        <v>22</v>
      </c>
      <c r="B25" s="20" t="str">
        <f>Mediciones!D2127</f>
        <v>SEGURIDAD Y SALUD Y PROTECCIÓN</v>
      </c>
      <c r="C25" s="23">
        <f>Mediciones!M2127</f>
        <v>0</v>
      </c>
    </row>
    <row r="26" spans="1:3" x14ac:dyDescent="0.35">
      <c r="A26" s="5">
        <v>23</v>
      </c>
      <c r="B26" s="20" t="str">
        <f>Mediciones!D2163</f>
        <v>CONTROL DE CALIDAD Y ENSAYOS</v>
      </c>
      <c r="C26" s="23">
        <f>Mediciones!M2163</f>
        <v>0</v>
      </c>
    </row>
    <row r="27" spans="1:3" x14ac:dyDescent="0.35">
      <c r="A27" s="5">
        <v>24</v>
      </c>
      <c r="B27" s="20" t="str">
        <f>Mediciones!D2218</f>
        <v>LEGALIZACIÓN DE INSTALACIONES</v>
      </c>
      <c r="C27" s="23">
        <f>Mediciones!M2218</f>
        <v>0</v>
      </c>
    </row>
    <row r="28" spans="1:3" x14ac:dyDescent="0.35">
      <c r="A28" s="5">
        <v>25</v>
      </c>
      <c r="B28" s="20" t="str">
        <f>Mediciones!D2242</f>
        <v>GESTIÓN DE RESIDUOS</v>
      </c>
      <c r="C28" s="23">
        <f>Mediciones!M2242</f>
        <v>0</v>
      </c>
    </row>
    <row r="29" spans="1:3" x14ac:dyDescent="0.35">
      <c r="A29" s="9"/>
      <c r="B29" s="24" t="s">
        <v>1678</v>
      </c>
      <c r="C29" s="8">
        <f>SUM(C4:C28)</f>
        <v>0</v>
      </c>
    </row>
    <row r="35" spans="2:9" x14ac:dyDescent="0.35">
      <c r="B35" s="35" t="s">
        <v>1681</v>
      </c>
      <c r="C35" s="36"/>
      <c r="D35" s="37" t="str">
        <f>IF(COUNTIF(Mediciones!N5:O2308,"INDICAR PRECIO"),"OFERTA INCOMPLETA",C4+C5+C6+C7+C9+C8+C10+C11+C12+C13+C15+C14+C16+C17+C18+C20+C19+C21+C23+C22+C24+C25+C26+C27+C28)</f>
        <v>OFERTA INCOMPLETA</v>
      </c>
      <c r="E35" s="37"/>
      <c r="F35" s="26"/>
      <c r="G35" s="27"/>
      <c r="H35" s="26"/>
      <c r="I35" s="26"/>
    </row>
    <row r="36" spans="2:9" x14ac:dyDescent="0.35">
      <c r="B36" s="49"/>
      <c r="C36" s="50"/>
      <c r="D36" s="50"/>
      <c r="E36" s="51"/>
      <c r="F36" s="26"/>
      <c r="G36" s="27"/>
      <c r="H36" s="26"/>
      <c r="I36" s="26"/>
    </row>
    <row r="37" spans="2:9" x14ac:dyDescent="0.35">
      <c r="B37" s="35" t="s">
        <v>1682</v>
      </c>
      <c r="C37" s="36"/>
      <c r="D37" s="52" t="str">
        <f>IF(COUNTIF(Mediciones!N5:O2308,"INDICAR PRECIO"),"OFERTA INCOMPLETA",ROUND(D35*0.05,2))</f>
        <v>OFERTA INCOMPLETA</v>
      </c>
      <c r="E37" s="53"/>
      <c r="F37" s="26"/>
      <c r="G37" s="27"/>
      <c r="H37" s="26"/>
      <c r="I37" s="26"/>
    </row>
    <row r="38" spans="2:9" x14ac:dyDescent="0.35">
      <c r="B38" s="35" t="s">
        <v>1683</v>
      </c>
      <c r="C38" s="36"/>
      <c r="D38" s="52" t="str">
        <f>IF(COUNTIF(Mediciones!N5:O2308,"INDICAR PRECIO"),"OFERTA INCOMPLETA",ROUND(D35*0.05,2))</f>
        <v>OFERTA INCOMPLETA</v>
      </c>
      <c r="E38" s="53"/>
      <c r="F38" s="26"/>
      <c r="G38" s="27"/>
      <c r="H38" s="26"/>
      <c r="I38" s="26"/>
    </row>
    <row r="39" spans="2:9" x14ac:dyDescent="0.35">
      <c r="B39" s="28"/>
      <c r="C39" s="28"/>
      <c r="D39" s="29"/>
      <c r="E39" s="29"/>
      <c r="F39" s="26"/>
      <c r="G39" s="27"/>
      <c r="H39" s="26"/>
      <c r="I39" s="26"/>
    </row>
    <row r="40" spans="2:9" ht="96" customHeight="1" x14ac:dyDescent="0.35">
      <c r="B40" s="39" t="s">
        <v>1684</v>
      </c>
      <c r="C40" s="39"/>
      <c r="D40" s="40" t="str">
        <f>IF(COUNTIF(Mediciones!N5:O2308,"INDICAR PRECIO"),"OFERTA INCOMPLETA",D35+D37+D38)</f>
        <v>OFERTA INCOMPLETA</v>
      </c>
      <c r="E40" s="40"/>
      <c r="F40" s="30" t="s">
        <v>1685</v>
      </c>
      <c r="G40" s="31">
        <v>489575.85</v>
      </c>
      <c r="H40" s="41" t="s">
        <v>1686</v>
      </c>
      <c r="I40" s="42"/>
    </row>
    <row r="41" spans="2:9" ht="54" customHeight="1" thickBot="1" x14ac:dyDescent="0.4">
      <c r="B41" s="26"/>
      <c r="C41" s="32"/>
      <c r="D41" s="32"/>
      <c r="E41" s="32"/>
      <c r="F41" s="32"/>
      <c r="G41" s="32"/>
      <c r="H41" s="26"/>
      <c r="I41" s="33"/>
    </row>
    <row r="42" spans="2:9" ht="51.75" customHeight="1" thickBot="1" x14ac:dyDescent="0.4">
      <c r="B42" s="43" t="str">
        <f>IF(D40&gt;G40,"OFERTA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C42" s="44"/>
      <c r="D42" s="44"/>
      <c r="E42" s="45"/>
      <c r="F42" s="32"/>
      <c r="G42" s="32"/>
      <c r="H42" s="26"/>
      <c r="I42" s="26"/>
    </row>
    <row r="43" spans="2:9" ht="64.5" customHeight="1" thickBot="1" x14ac:dyDescent="0.4">
      <c r="B43" s="46" t="s">
        <v>1687</v>
      </c>
      <c r="C43" s="47"/>
      <c r="D43" s="47"/>
      <c r="E43" s="48"/>
      <c r="F43" s="32"/>
      <c r="G43" s="32"/>
      <c r="H43" s="26"/>
      <c r="I43" s="26"/>
    </row>
  </sheetData>
  <sheetProtection algorithmName="SHA-512" hashValue="pdFlmSl/pUwsH5usBtvO9NjZz/Fu52Yilo7ek28vf+kOghnyujHfbVqseHPTJlBk4eyL2MFAkvlBUDSSjXfX6Q==" saltValue="M7NaY//kMIPOTFiWf6uJFg==" spinCount="100000" sheet="1" objects="1" scenarios="1"/>
  <mergeCells count="13">
    <mergeCell ref="B42:E42"/>
    <mergeCell ref="B43:E43"/>
    <mergeCell ref="B38:C38"/>
    <mergeCell ref="D38:E38"/>
    <mergeCell ref="B40:C40"/>
    <mergeCell ref="D40:E40"/>
    <mergeCell ref="H40:I40"/>
    <mergeCell ref="A1:C1"/>
    <mergeCell ref="B35:C35"/>
    <mergeCell ref="D35:E35"/>
    <mergeCell ref="B36:E36"/>
    <mergeCell ref="B37:C37"/>
    <mergeCell ref="D37:E37"/>
  </mergeCells>
  <conditionalFormatting sqref="B42">
    <cfRule type="containsText" dxfId="6" priority="6" operator="containsText" text="OFERTA INCOMPLETA">
      <formula>NOT(ISERROR(SEARCH("OFERTA INCOMPLETA",B42)))</formula>
    </cfRule>
    <cfRule type="containsText" dxfId="5" priority="7" operator="containsText" text="IMPORTE VÁLIDO, SEÑALAR ESTE IMPORTE">
      <formula>NOT(ISERROR(SEARCH("IMPORTE VÁLIDO, SEÑALAR ESTE IMPORTE",B42)))</formula>
    </cfRule>
  </conditionalFormatting>
  <conditionalFormatting sqref="D35:E35">
    <cfRule type="containsText" dxfId="4" priority="3" operator="containsText" text="OFERTA INCOMPLETA">
      <formula>NOT(ISERROR(SEARCH("OFERTA INCOMPLETA",D35)))</formula>
    </cfRule>
  </conditionalFormatting>
  <conditionalFormatting sqref="D37:E40">
    <cfRule type="containsText" dxfId="3" priority="5" operator="containsText" text="OFERTA INCOMPLETA">
      <formula>NOT(ISERROR(SEARCH("OFERTA INCOMPLETA",D37)))</formula>
    </cfRule>
  </conditionalFormatting>
  <conditionalFormatting sqref="D40:E40">
    <cfRule type="cellIs" dxfId="2" priority="4" operator="lessThanOrEqual">
      <formula>$H$65</formula>
    </cfRule>
  </conditionalFormatting>
  <conditionalFormatting sqref="G35:G40">
    <cfRule type="containsText" dxfId="1" priority="1" operator="containsText" text="PRECIO INDICADO">
      <formula>NOT(ISERROR(SEARCH("PRECIO INDICADO",G35)))</formula>
    </cfRule>
    <cfRule type="containsText" dxfId="0" priority="2" operator="containsText" text="INDICAR PRECIO">
      <formula>NOT(ISERROR(SEARCH("INDICAR PRECIO",G35)))</formula>
    </cfRule>
  </conditionalFormatting>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Ramon Nieto</dc:creator>
  <cp:lastModifiedBy>Ordoñez Martin, Alvaro</cp:lastModifiedBy>
  <dcterms:created xsi:type="dcterms:W3CDTF">2025-10-09T10:01:35Z</dcterms:created>
  <dcterms:modified xsi:type="dcterms:W3CDTF">2025-11-19T09:43:12Z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2025-10-24T07:37:39Z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580d12fc-b638-4222-9c58-b55739a9ccd4</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